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570" windowHeight="7935" activeTab="1"/>
  </bookViews>
  <sheets>
    <sheet name="form tw (2)" sheetId="14" r:id="rId1"/>
    <sheet name="form tw I " sheetId="13" r:id="rId2"/>
    <sheet name="Pengedenalian" sheetId="2" r:id="rId3"/>
    <sheet name="Pengendalian&amp;evaluasi" sheetId="3" r:id="rId4"/>
    <sheet name="Sheet1" sheetId="8" r:id="rId5"/>
  </sheets>
  <definedNames>
    <definedName name="_xlnm.Print_Area" localSheetId="0">'form tw (2)'!$A$1:$AB$86</definedName>
    <definedName name="_xlnm.Print_Area" localSheetId="1">'form tw I '!$A$1:$AB$86</definedName>
    <definedName name="_xlnm.Print_Titles" localSheetId="0">'form tw (2)'!$6:$10</definedName>
    <definedName name="_xlnm.Print_Titles" localSheetId="1">'form tw I '!$6:$10</definedName>
  </definedNames>
  <calcPr calcId="144525"/>
</workbook>
</file>

<file path=xl/calcChain.xml><?xml version="1.0" encoding="utf-8"?>
<calcChain xmlns="http://schemas.openxmlformats.org/spreadsheetml/2006/main">
  <c r="S39" i="14" l="1"/>
  <c r="S47" i="14"/>
  <c r="U47" i="14" s="1"/>
  <c r="M56" i="14"/>
  <c r="M50" i="14"/>
  <c r="M47" i="14"/>
  <c r="M39" i="14"/>
  <c r="M36" i="14"/>
  <c r="S36" i="14" s="1"/>
  <c r="W36" i="14" s="1"/>
  <c r="Y36" i="14" s="1"/>
  <c r="M32" i="14"/>
  <c r="M27" i="14"/>
  <c r="M24" i="14"/>
  <c r="M22" i="14"/>
  <c r="M21" i="14"/>
  <c r="M13" i="14"/>
  <c r="M14" i="14"/>
  <c r="S15" i="14"/>
  <c r="W15" i="14" s="1"/>
  <c r="Y15" i="14" s="1"/>
  <c r="M16" i="14"/>
  <c r="M12" i="14"/>
  <c r="S22" i="14"/>
  <c r="W22" i="14" s="1"/>
  <c r="Y22" i="14" s="1"/>
  <c r="N55" i="14"/>
  <c r="M55" i="14" s="1"/>
  <c r="N46" i="14"/>
  <c r="N31" i="14"/>
  <c r="N20" i="14"/>
  <c r="N11" i="14"/>
  <c r="M11" i="14" s="1"/>
  <c r="T56" i="14"/>
  <c r="X56" i="14" s="1"/>
  <c r="K56" i="14"/>
  <c r="S56" i="14" s="1"/>
  <c r="R55" i="14"/>
  <c r="P55" i="14"/>
  <c r="L55" i="14"/>
  <c r="K55" i="14" s="1"/>
  <c r="J55" i="14"/>
  <c r="H55" i="14"/>
  <c r="F55" i="14"/>
  <c r="T50" i="14"/>
  <c r="V50" i="14" s="1"/>
  <c r="K50" i="14"/>
  <c r="S50" i="14" s="1"/>
  <c r="T47" i="14"/>
  <c r="X47" i="14" s="1"/>
  <c r="R46" i="14"/>
  <c r="P46" i="14"/>
  <c r="L46" i="14"/>
  <c r="J46" i="14"/>
  <c r="H46" i="14"/>
  <c r="F46" i="14"/>
  <c r="T39" i="14"/>
  <c r="V39" i="14" s="1"/>
  <c r="U39" i="14"/>
  <c r="T36" i="14"/>
  <c r="V36" i="14" s="1"/>
  <c r="K36" i="14"/>
  <c r="T32" i="14"/>
  <c r="X32" i="14" s="1"/>
  <c r="K32" i="14"/>
  <c r="W31" i="14"/>
  <c r="R31" i="14"/>
  <c r="P31" i="14"/>
  <c r="L31" i="14"/>
  <c r="K31" i="14" s="1"/>
  <c r="J31" i="14"/>
  <c r="H31" i="14"/>
  <c r="F31" i="14"/>
  <c r="T27" i="14"/>
  <c r="X27" i="14" s="1"/>
  <c r="Z27" i="14" s="1"/>
  <c r="K27" i="14"/>
  <c r="T24" i="14"/>
  <c r="X24" i="14" s="1"/>
  <c r="Z24" i="14" s="1"/>
  <c r="K24" i="14"/>
  <c r="S24" i="14" s="1"/>
  <c r="T22" i="14"/>
  <c r="X22" i="14" s="1"/>
  <c r="T21" i="14"/>
  <c r="X21" i="14" s="1"/>
  <c r="Z21" i="14" s="1"/>
  <c r="K21" i="14"/>
  <c r="S21" i="14" s="1"/>
  <c r="W21" i="14" s="1"/>
  <c r="Y21" i="14" s="1"/>
  <c r="R20" i="14"/>
  <c r="R62" i="14" s="1"/>
  <c r="P20" i="14"/>
  <c r="L20" i="14"/>
  <c r="J20" i="14"/>
  <c r="H20" i="14"/>
  <c r="F20" i="14"/>
  <c r="T16" i="14"/>
  <c r="X16" i="14" s="1"/>
  <c r="Z16" i="14" s="1"/>
  <c r="K16" i="14"/>
  <c r="S16" i="14" s="1"/>
  <c r="W16" i="14" s="1"/>
  <c r="Y16" i="14" s="1"/>
  <c r="X15" i="14"/>
  <c r="Z15" i="14" s="1"/>
  <c r="T15" i="14"/>
  <c r="T14" i="14"/>
  <c r="X14" i="14" s="1"/>
  <c r="Z14" i="14" s="1"/>
  <c r="S14" i="14"/>
  <c r="W14" i="14" s="1"/>
  <c r="Y14" i="14" s="1"/>
  <c r="T13" i="14"/>
  <c r="X13" i="14" s="1"/>
  <c r="Z13" i="14" s="1"/>
  <c r="K13" i="14"/>
  <c r="S13" i="14" s="1"/>
  <c r="W13" i="14" s="1"/>
  <c r="Y13" i="14" s="1"/>
  <c r="T12" i="14"/>
  <c r="X12" i="14" s="1"/>
  <c r="K12" i="14"/>
  <c r="L11" i="14"/>
  <c r="J11" i="14"/>
  <c r="H11" i="14"/>
  <c r="F11" i="14"/>
  <c r="H62" i="14" l="1"/>
  <c r="K46" i="14"/>
  <c r="V47" i="14"/>
  <c r="V52" i="14" s="1"/>
  <c r="M20" i="14"/>
  <c r="J62" i="14"/>
  <c r="V16" i="14"/>
  <c r="K20" i="14"/>
  <c r="M31" i="14"/>
  <c r="W47" i="14"/>
  <c r="Y47" i="14" s="1"/>
  <c r="L62" i="14"/>
  <c r="K62" i="14" s="1"/>
  <c r="K11" i="14"/>
  <c r="M46" i="14"/>
  <c r="S32" i="14"/>
  <c r="W32" i="14" s="1"/>
  <c r="Y32" i="14" s="1"/>
  <c r="Y43" i="14" s="1"/>
  <c r="W50" i="14"/>
  <c r="Y50" i="14" s="1"/>
  <c r="Y52" i="14" s="1"/>
  <c r="S27" i="14"/>
  <c r="W27" i="14" s="1"/>
  <c r="Y27" i="14" s="1"/>
  <c r="S12" i="14"/>
  <c r="W12" i="14" s="1"/>
  <c r="Y12" i="14" s="1"/>
  <c r="Y17" i="14" s="1"/>
  <c r="P62" i="14"/>
  <c r="F62" i="14"/>
  <c r="N62" i="14"/>
  <c r="M62" i="14" s="1"/>
  <c r="V56" i="14"/>
  <c r="V59" i="14" s="1"/>
  <c r="T55" i="14"/>
  <c r="V14" i="14"/>
  <c r="V13" i="14"/>
  <c r="X11" i="14"/>
  <c r="Z12" i="14"/>
  <c r="Z32" i="14"/>
  <c r="X55" i="14"/>
  <c r="Z56" i="14"/>
  <c r="X20" i="14"/>
  <c r="Z22" i="14"/>
  <c r="Z28" i="14" s="1"/>
  <c r="U24" i="14"/>
  <c r="W24" i="14"/>
  <c r="Y24" i="14" s="1"/>
  <c r="U56" i="14"/>
  <c r="U59" i="14" s="1"/>
  <c r="W56" i="14"/>
  <c r="Y56" i="14" s="1"/>
  <c r="Y59" i="14" s="1"/>
  <c r="X50" i="14"/>
  <c r="Z50" i="14" s="1"/>
  <c r="U21" i="14"/>
  <c r="V24" i="14"/>
  <c r="U27" i="14"/>
  <c r="T31" i="14"/>
  <c r="U32" i="14"/>
  <c r="X36" i="14"/>
  <c r="Z36" i="14" s="1"/>
  <c r="X39" i="14"/>
  <c r="Z39" i="14" s="1"/>
  <c r="T46" i="14"/>
  <c r="Z47" i="14"/>
  <c r="U50" i="14"/>
  <c r="U52" i="14" s="1"/>
  <c r="V55" i="14"/>
  <c r="W39" i="14"/>
  <c r="Y39" i="14" s="1"/>
  <c r="T11" i="14"/>
  <c r="V12" i="14"/>
  <c r="U13" i="14"/>
  <c r="U14" i="14"/>
  <c r="U15" i="14"/>
  <c r="U16" i="14"/>
  <c r="T20" i="14"/>
  <c r="V21" i="14"/>
  <c r="V27" i="14"/>
  <c r="V32" i="14"/>
  <c r="U36" i="14"/>
  <c r="V46" i="14"/>
  <c r="Z16" i="13"/>
  <c r="K56" i="13"/>
  <c r="S56" i="13" s="1"/>
  <c r="T56" i="13"/>
  <c r="X56" i="13" s="1"/>
  <c r="R55" i="13"/>
  <c r="P55" i="13"/>
  <c r="L55" i="13"/>
  <c r="J55" i="13"/>
  <c r="H55" i="13"/>
  <c r="F55" i="13"/>
  <c r="K50" i="13"/>
  <c r="S50" i="13" s="1"/>
  <c r="T50" i="13"/>
  <c r="X50" i="13" s="1"/>
  <c r="Z50" i="13" s="1"/>
  <c r="S47" i="13"/>
  <c r="T47" i="13"/>
  <c r="X47" i="13" s="1"/>
  <c r="R46" i="13"/>
  <c r="P46" i="13"/>
  <c r="L46" i="13"/>
  <c r="J46" i="13"/>
  <c r="H46" i="13"/>
  <c r="F46" i="13"/>
  <c r="S39" i="13"/>
  <c r="U39" i="13" s="1"/>
  <c r="T39" i="13"/>
  <c r="X39" i="13" s="1"/>
  <c r="Z39" i="13" s="1"/>
  <c r="K36" i="13"/>
  <c r="S36" i="13" s="1"/>
  <c r="U36" i="13" s="1"/>
  <c r="T36" i="13"/>
  <c r="X36" i="13" s="1"/>
  <c r="Z36" i="13" s="1"/>
  <c r="K32" i="13"/>
  <c r="S32" i="13" s="1"/>
  <c r="T32" i="13"/>
  <c r="X32" i="13" s="1"/>
  <c r="W31" i="13"/>
  <c r="R31" i="13"/>
  <c r="P31" i="13"/>
  <c r="L31" i="13"/>
  <c r="J31" i="13"/>
  <c r="H31" i="13"/>
  <c r="F31" i="13"/>
  <c r="T27" i="13"/>
  <c r="X27" i="13" s="1"/>
  <c r="Z27" i="13" s="1"/>
  <c r="K27" i="13"/>
  <c r="S27" i="13" s="1"/>
  <c r="K24" i="13"/>
  <c r="S24" i="13" s="1"/>
  <c r="T24" i="13"/>
  <c r="X24" i="13" s="1"/>
  <c r="Z24" i="13" s="1"/>
  <c r="S22" i="13"/>
  <c r="W22" i="13" s="1"/>
  <c r="Y22" i="13" s="1"/>
  <c r="T22" i="13"/>
  <c r="T21" i="13"/>
  <c r="X21" i="13" s="1"/>
  <c r="Z21" i="13" s="1"/>
  <c r="K21" i="13"/>
  <c r="S21" i="13" s="1"/>
  <c r="W21" i="13" s="1"/>
  <c r="Y21" i="13" s="1"/>
  <c r="R20" i="13"/>
  <c r="P20" i="13"/>
  <c r="P62" i="13" s="1"/>
  <c r="L20" i="13"/>
  <c r="J20" i="13"/>
  <c r="H20" i="13"/>
  <c r="F20" i="13"/>
  <c r="T16" i="13"/>
  <c r="X16" i="13" s="1"/>
  <c r="S16" i="13"/>
  <c r="K16" i="13"/>
  <c r="T15" i="13"/>
  <c r="X15" i="13" s="1"/>
  <c r="Z15" i="13" s="1"/>
  <c r="S15" i="13"/>
  <c r="W15" i="13" s="1"/>
  <c r="Y15" i="13" s="1"/>
  <c r="T14" i="13"/>
  <c r="V14" i="13" s="1"/>
  <c r="S14" i="13"/>
  <c r="W14" i="13" s="1"/>
  <c r="Y14" i="13" s="1"/>
  <c r="T13" i="13"/>
  <c r="X13" i="13" s="1"/>
  <c r="Z13" i="13" s="1"/>
  <c r="K13" i="13"/>
  <c r="S13" i="13" s="1"/>
  <c r="T12" i="13"/>
  <c r="K12" i="13"/>
  <c r="S12" i="13" s="1"/>
  <c r="N62" i="13"/>
  <c r="L11" i="13"/>
  <c r="J11" i="13"/>
  <c r="H11" i="13"/>
  <c r="H62" i="13" s="1"/>
  <c r="F11" i="13"/>
  <c r="F62" i="13" s="1"/>
  <c r="J62" i="13" l="1"/>
  <c r="L62" i="13"/>
  <c r="T11" i="13"/>
  <c r="U15" i="13"/>
  <c r="U14" i="13"/>
  <c r="R62" i="13"/>
  <c r="V21" i="13"/>
  <c r="Y28" i="14"/>
  <c r="Y64" i="14" s="1"/>
  <c r="U12" i="14"/>
  <c r="U17" i="14" s="1"/>
  <c r="U43" i="14"/>
  <c r="U28" i="14"/>
  <c r="X46" i="14"/>
  <c r="V20" i="14"/>
  <c r="V28" i="14"/>
  <c r="Z43" i="14"/>
  <c r="Z31" i="14"/>
  <c r="X31" i="14"/>
  <c r="V43" i="14"/>
  <c r="V31" i="14"/>
  <c r="V11" i="14"/>
  <c r="V17" i="14"/>
  <c r="Z20" i="14"/>
  <c r="Z55" i="14"/>
  <c r="Z59" i="14"/>
  <c r="Z17" i="14"/>
  <c r="Z11" i="14"/>
  <c r="Z52" i="14"/>
  <c r="Z46" i="14"/>
  <c r="T62" i="14"/>
  <c r="S62" i="14" s="1"/>
  <c r="T55" i="13"/>
  <c r="V56" i="13"/>
  <c r="V39" i="13"/>
  <c r="T31" i="13"/>
  <c r="V32" i="13"/>
  <c r="V24" i="13"/>
  <c r="V13" i="13"/>
  <c r="X31" i="13"/>
  <c r="Z32" i="13"/>
  <c r="W13" i="13"/>
  <c r="Y13" i="13" s="1"/>
  <c r="U13" i="13"/>
  <c r="W50" i="13"/>
  <c r="U50" i="13"/>
  <c r="U52" i="13" s="1"/>
  <c r="U16" i="13"/>
  <c r="W16" i="13"/>
  <c r="Y16" i="13" s="1"/>
  <c r="W24" i="13"/>
  <c r="Y24" i="13" s="1"/>
  <c r="U24" i="13"/>
  <c r="X46" i="13"/>
  <c r="Z47" i="13"/>
  <c r="Z56" i="13"/>
  <c r="X55" i="13"/>
  <c r="U12" i="13"/>
  <c r="W12" i="13"/>
  <c r="Y12" i="13" s="1"/>
  <c r="U27" i="13"/>
  <c r="W27" i="13"/>
  <c r="Y27" i="13" s="1"/>
  <c r="W32" i="13"/>
  <c r="Y32" i="13" s="1"/>
  <c r="U32" i="13"/>
  <c r="U43" i="13" s="1"/>
  <c r="W56" i="13"/>
  <c r="Y56" i="13" s="1"/>
  <c r="U56" i="13"/>
  <c r="U59" i="13" s="1"/>
  <c r="V16" i="13"/>
  <c r="T20" i="13"/>
  <c r="U21" i="13"/>
  <c r="X22" i="13"/>
  <c r="V27" i="13"/>
  <c r="W36" i="13"/>
  <c r="Y36" i="13" s="1"/>
  <c r="W39" i="13"/>
  <c r="V47" i="13"/>
  <c r="V50" i="13"/>
  <c r="V12" i="13"/>
  <c r="X14" i="13"/>
  <c r="Z14" i="13" s="1"/>
  <c r="V36" i="13"/>
  <c r="T46" i="13"/>
  <c r="X12" i="13"/>
  <c r="Z12" i="13" s="1"/>
  <c r="V20" i="13" l="1"/>
  <c r="V28" i="13"/>
  <c r="V52" i="13"/>
  <c r="V43" i="13"/>
  <c r="U28" i="13"/>
  <c r="Y28" i="13"/>
  <c r="U64" i="14"/>
  <c r="V64" i="14"/>
  <c r="Z64" i="14"/>
  <c r="V59" i="13"/>
  <c r="V55" i="13"/>
  <c r="Y52" i="13"/>
  <c r="T62" i="13"/>
  <c r="V31" i="13"/>
  <c r="Y17" i="13"/>
  <c r="X11" i="13"/>
  <c r="U17" i="13"/>
  <c r="Y43" i="13"/>
  <c r="Z22" i="13"/>
  <c r="X20" i="13"/>
  <c r="V17" i="13"/>
  <c r="V64" i="13" s="1"/>
  <c r="V11" i="13"/>
  <c r="V46" i="13"/>
  <c r="Z52" i="13"/>
  <c r="Z46" i="13"/>
  <c r="Z59" i="13"/>
  <c r="Z55" i="13"/>
  <c r="Y59" i="13"/>
  <c r="Z43" i="13"/>
  <c r="Z31" i="13"/>
  <c r="U64" i="13" l="1"/>
  <c r="Y64" i="13"/>
  <c r="Z11" i="13"/>
  <c r="Z17" i="13"/>
  <c r="Z20" i="13"/>
  <c r="Z28" i="13"/>
  <c r="Z64" i="13" l="1"/>
</calcChain>
</file>

<file path=xl/sharedStrings.xml><?xml version="1.0" encoding="utf-8"?>
<sst xmlns="http://schemas.openxmlformats.org/spreadsheetml/2006/main" count="458" uniqueCount="188">
  <si>
    <t>NO</t>
  </si>
  <si>
    <t>K</t>
  </si>
  <si>
    <t>I</t>
  </si>
  <si>
    <t>II</t>
  </si>
  <si>
    <t>III</t>
  </si>
  <si>
    <t>IV</t>
  </si>
  <si>
    <t xml:space="preserve">Realisasi Kinerja Pada Tahun Triwulan </t>
  </si>
  <si>
    <t>12=8+9+10+11</t>
  </si>
  <si>
    <t>13=12/7 x 100 %</t>
  </si>
  <si>
    <t>14=6 + 12</t>
  </si>
  <si>
    <t>15=14/5 x 100%</t>
  </si>
  <si>
    <t>Unit SKPD Penanggung Jawab</t>
  </si>
  <si>
    <t>Ket</t>
  </si>
  <si>
    <t xml:space="preserve">Rp </t>
  </si>
  <si>
    <t>Jumlah Anggaran dan realisasi dari seluruh Program</t>
  </si>
  <si>
    <t>:</t>
  </si>
  <si>
    <t>Disusun</t>
  </si>
  <si>
    <t>Pangkalpinang,</t>
  </si>
  <si>
    <t>Dievaluasi</t>
  </si>
  <si>
    <t>JENIS KEGIATAN</t>
  </si>
  <si>
    <t>HASIL PENGENDALIAN DAN EVALUASI</t>
  </si>
  <si>
    <t>KESESUAIAN</t>
  </si>
  <si>
    <t>ADA</t>
  </si>
  <si>
    <t>TIDAK ADA</t>
  </si>
  <si>
    <t>FAKTOR PENYEBAB KETIDAK SESUAIAN</t>
  </si>
  <si>
    <t>TINDAK LANJUT PENYEMPURNAAN APABILA TIDAK</t>
  </si>
  <si>
    <t>Pembentukan Tim Peyusun Renja SKPD Provinsi dan Agenda Kerja SKPD Provinsi</t>
  </si>
  <si>
    <t>1.</t>
  </si>
  <si>
    <t>Pengelolaan data dan Informasi</t>
  </si>
  <si>
    <t>Analisis gambaran pelayanan SKPD provinsi</t>
  </si>
  <si>
    <t>Mengkaji hasil evaluasi renja-SKPD provinsi tahun lalu berdasarkan Renstra SKPD Provinsi.</t>
  </si>
  <si>
    <t>Penentuan isu-isu penting penyelenggaraan tugas dan fungsi SKPD provinsi.</t>
  </si>
  <si>
    <t>Penelaahan rancangan awal RKPD Provinsi</t>
  </si>
  <si>
    <t>Perumusan tujuan dan sasaran</t>
  </si>
  <si>
    <t>Penelaahan Usulan masyarakat</t>
  </si>
  <si>
    <t>Perumusan kegiatan prioritas</t>
  </si>
  <si>
    <t>Pelaksanaan forum SKPD Provinsi</t>
  </si>
  <si>
    <t>10.a.</t>
  </si>
  <si>
    <t>Menyelarasakan program dan kegiatan SKPD provinsi dengan usulan program dan kegiatan hasil Musrenbang kabupaten/kota</t>
  </si>
  <si>
    <t>10.b.</t>
  </si>
  <si>
    <t>Mempertajam indikator dan target kinerja program dan kegiatan SKPD provinsi sesuai dengan tugas dan fungsi SKPD provinsi.</t>
  </si>
  <si>
    <t>10.c.</t>
  </si>
  <si>
    <t>10.d.</t>
  </si>
  <si>
    <t>Menyesuaikan pendanaan program dan kegiatan prioritas berdasarkan pagu indikatif untuk masing-masing SKPD provinsi sesuai surat edaran Gubernur.</t>
  </si>
  <si>
    <t>Sasaran program dan kegiatan  SKPD Provinsi disusun berdasarkan pendekatan kinerja, perencanaan dan penganggaran terpadu.</t>
  </si>
  <si>
    <t>Mensinkronkan program dan kegiatan antara SKPD provinsi dalam rangka  optimalisasi pencapaiaan sasaran sesuai dengan kewenangan dan sinergitas pelaksanaan.</t>
  </si>
  <si>
    <t>Program dan kegiatan antar SKPD provinsi dengan SKPD lainnya dalam rangka optimalisasi pencapaian sasaran prioritas pembangunan daerah telah dibahas dalam forum SKPD Provinsi</t>
  </si>
  <si>
    <t>Pendanaan program dan kegiatan prioritas berdasarkan pagu indikatif untuk masing-masing SKPD Provinsi telah menyusun dan memperhitungkan prakiran maju</t>
  </si>
  <si>
    <t>Dokumen Renja SKPD Provinsi yang telah disyahkan</t>
  </si>
  <si>
    <t xml:space="preserve">Kepala Badan Pemberdayaan Masyarakat </t>
  </si>
  <si>
    <t>Dan Pemerintahan Desa</t>
  </si>
  <si>
    <t>Syaifuddin,SH</t>
  </si>
  <si>
    <t>√</t>
  </si>
  <si>
    <t>Pengendalian dan Evaluasi terhadap kebijakan Renja SKPD</t>
  </si>
  <si>
    <t>Provinsi Kepulauan Bangka Belitung</t>
  </si>
  <si>
    <t>Provinsi</t>
  </si>
  <si>
    <t>SKPD</t>
  </si>
  <si>
    <t>Periode RKA SKPD</t>
  </si>
  <si>
    <t>Periode Renja SKPD</t>
  </si>
  <si>
    <t>Kode</t>
  </si>
  <si>
    <t>Urusan/Bidang Urusan Pemerintahan Daerah dan Program/Kegiatan</t>
  </si>
  <si>
    <t>Rencana Tahun 2015</t>
  </si>
  <si>
    <t>Lokasi</t>
  </si>
  <si>
    <t>Renja</t>
  </si>
  <si>
    <t>RKA</t>
  </si>
  <si>
    <t>Target Capaian Kinerja</t>
  </si>
  <si>
    <t>Dana</t>
  </si>
  <si>
    <t>Kesesuaian</t>
  </si>
  <si>
    <t>YA</t>
  </si>
  <si>
    <t>TIDAK</t>
  </si>
  <si>
    <t>Evaluasi</t>
  </si>
  <si>
    <t>Tindak Lanjut</t>
  </si>
  <si>
    <t>Hasil Tindak Lanjut</t>
  </si>
  <si>
    <t>Prakiran Maju Rencana Tahun 2016</t>
  </si>
  <si>
    <t>:Badan Pemberdayaan Masyarakat Dan Pemerintahan Desa</t>
  </si>
  <si>
    <t>Indikator kinerja Program (Outcome)/ Kegiatan (Output)</t>
  </si>
  <si>
    <t xml:space="preserve">Kepala Badan </t>
  </si>
  <si>
    <t>Rata-rata Capaian Kinerja (%)</t>
  </si>
  <si>
    <t>Predikat Kineja</t>
  </si>
  <si>
    <t>Predikat kinerja dari seluruh program</t>
  </si>
  <si>
    <t xml:space="preserve">Total rata-rata capaian kinerja dan anggaran dari seluruh program </t>
  </si>
  <si>
    <t>Predikat Kinerja</t>
  </si>
  <si>
    <t>Faktor Pendorong keberhasilan kinerja :</t>
  </si>
  <si>
    <t>Faktor penghambat pencapaian kinerja :</t>
  </si>
  <si>
    <t>Tindak lanjut yang diperlukan dalam triwulan berikut :</t>
  </si>
  <si>
    <t>Tindak lanjut yang diperlukan dalam Renja SKPD tahun berikutnya :</t>
  </si>
  <si>
    <t>Kepala Dinas</t>
  </si>
  <si>
    <t>Pemberdayaan Masyarakat dan Desa</t>
  </si>
  <si>
    <t>Urusan/ Bidang Urusan Pemerintah daerah dan/ Program/ Kegiatan</t>
  </si>
  <si>
    <t>:Kepulauan Bangka Belitung</t>
  </si>
  <si>
    <t>2. Kekompakan tim pelaksana kegiatan</t>
  </si>
  <si>
    <t>1. Program dan kegiatan dapat terlaksana sesuai rencana</t>
  </si>
  <si>
    <t>DPMD</t>
  </si>
  <si>
    <t>Evaluasi Renja SKPD Lingkup Provinsi</t>
  </si>
  <si>
    <t>RP</t>
  </si>
  <si>
    <t>Perencanaan Pembangunan dan Penelitian Pengembangan  Daerah</t>
  </si>
  <si>
    <t>Renja SKPD Dinas Pemberdayaan Masyarakat dan Desa Provinsi Kepulauan Bangka Belitung</t>
  </si>
  <si>
    <t>Target Renstra SKPD pada Tahun 2018 (Akhir periode Renstra SKPD)</t>
  </si>
  <si>
    <t>Mengevaluasi kembali hal-hal yang perlu diperbaiki</t>
  </si>
  <si>
    <t>Mereview ulang kekurangan dalam pelaksanaan kegiatan</t>
  </si>
  <si>
    <t>Sarana transportasi yang kurang memadai</t>
  </si>
  <si>
    <t>H. FERY INSANI</t>
  </si>
  <si>
    <t>NIP.19700620 199903 1 009</t>
  </si>
  <si>
    <t>Periode Pelaksanaan : Tahun 2018</t>
  </si>
  <si>
    <t>Program Peningkatan Pelayanan Administrasi Perkantoran</t>
  </si>
  <si>
    <t>Pelayanan Administrasi Perkantoran</t>
  </si>
  <si>
    <t>Peningkatan Sarana dan Prasarana Aparatur</t>
  </si>
  <si>
    <t>Peningkatan Disiplin Aparatur</t>
  </si>
  <si>
    <t>Peningkatan Pengembangan Perencanaan, Pelaporan, Evaluasi, Pendataan, Informasi serta Keuangan Perangkat Daerah</t>
  </si>
  <si>
    <t>2.08.2.08.01.01</t>
  </si>
  <si>
    <t>2.08.2.08.01.01.01</t>
  </si>
  <si>
    <t>2.08.2.08.01.01.02</t>
  </si>
  <si>
    <t>2.08.2.08.01.01.03</t>
  </si>
  <si>
    <t>2.08.2.08.01.01.04</t>
  </si>
  <si>
    <t>2.08.2.08.01.01.07</t>
  </si>
  <si>
    <t>Peningkatan Kapasitas Aparatur</t>
  </si>
  <si>
    <t>Realisasi Capaian Kinerja Renstra SKPD s.d Renja SKPD Tahun Lalu 2017</t>
  </si>
  <si>
    <t>Target kinerja dan anggaran skpd tahun berjalan yg dievaluasi 2018</t>
  </si>
  <si>
    <t>Program Pembinaan Pemerintah Desa</t>
  </si>
  <si>
    <t>2.08.2.08.01.02</t>
  </si>
  <si>
    <t>2.08.2.08.01.02.01</t>
  </si>
  <si>
    <t>Pembinaan, Monitoring dan Evaluasi Bantuan Keuangan kepada Pemerintah Desa/ Kelurahan</t>
  </si>
  <si>
    <t>2.08.2.08.01.02.02</t>
  </si>
  <si>
    <t>Peningkatan Kapasitas Apatur Desa dan BPD</t>
  </si>
  <si>
    <t>2.08.2.08.01.02.03</t>
  </si>
  <si>
    <t>2.08.2.08.01.02.04</t>
  </si>
  <si>
    <t>Peningkatan Kapasitas Bendahara Desa melalui Siskeudes</t>
  </si>
  <si>
    <t>Penataan Kewenangan Desa</t>
  </si>
  <si>
    <t>2.08.2.08.01.03</t>
  </si>
  <si>
    <t>Program Peningkatan Pembangunan Desa dan Pemberdayaan Masyarakat</t>
  </si>
  <si>
    <t>2.08.2.08.01.03.01</t>
  </si>
  <si>
    <t>Pendampingan Kelembagaan Desa</t>
  </si>
  <si>
    <t>Pemberdayaan Masyarakat</t>
  </si>
  <si>
    <t>Capacity Building Usaha Ekonomi Masyarakat dalam Sistem Manajemen Integrasi BUMDesa  </t>
  </si>
  <si>
    <t>2.08.2.08.01.03.02</t>
  </si>
  <si>
    <t>2.08.2.08.01.03.03</t>
  </si>
  <si>
    <t>Program Pendayagunaan SDA, TTG dan Pelatihan Masyarakat</t>
  </si>
  <si>
    <t>2.08.2.08.01.04.01</t>
  </si>
  <si>
    <t>2.08.2.08.01.04</t>
  </si>
  <si>
    <t>Pengembangan Teknologi Tepat Guna</t>
  </si>
  <si>
    <t>Pelatihan dan Pemberdayaan Masyarakat</t>
  </si>
  <si>
    <t>2.08.2.08.01.04.02</t>
  </si>
  <si>
    <t>2.08.2.08.01.05</t>
  </si>
  <si>
    <t>2.08.2.08.01.0.01</t>
  </si>
  <si>
    <t>Pembangunan Kawasan Perdesaan</t>
  </si>
  <si>
    <t>Persentase Pelayanan Administrasi Perkantoran</t>
  </si>
  <si>
    <t>Persentase aparatur perankat daerah yang terlayani</t>
  </si>
  <si>
    <t>Persentase peningkatan sarana dan prasarana aparatur</t>
  </si>
  <si>
    <t>Persentase Peningkatan Displin Paratur</t>
  </si>
  <si>
    <t>Persentase Kapasitas Aparatur DPMD yang Terbina</t>
  </si>
  <si>
    <t xml:space="preserve">Persentase Capaian Kinerja dan Keuangan </t>
  </si>
  <si>
    <t>Persentase  aparatur desa dan lembaga kemansyarakatan  yang terbina; Persentase Akuntabilitas Pengelolaan Keuangan dan Asset Desa yang baik; Persentase desa yang menyusun PERDES (RPJMDES, RKPDES, APBDES tepat waktu)</t>
  </si>
  <si>
    <t xml:space="preserve">Jumlah Desa yang dimonitoring Bantuan Keuangannya </t>
  </si>
  <si>
    <t>Jumlah BPD yang dibina</t>
  </si>
  <si>
    <t xml:space="preserve">Jumlah Aparatur Desa yang dibina </t>
  </si>
  <si>
    <t>Jumlah Desa dan Kelurahan yang Evaluasi Perkembangannya</t>
  </si>
  <si>
    <t>Jumlah Profil Desa dan Kelurahan yang tersusun dan terbina</t>
  </si>
  <si>
    <t>Jumlah laporan penataan kewenangan Desa yang tersusun</t>
  </si>
  <si>
    <t>Jumlah Bendahara Desa yang dibina</t>
  </si>
  <si>
    <t xml:space="preserve"> persentase lembaga adat desa se-prov. Kep. Babel yang terbina; persentase lembaga adat desa se-prov. Kep. Babel yang terbina</t>
  </si>
  <si>
    <t>Jumlah Pokjanal Posyandu aktif</t>
  </si>
  <si>
    <t>Jumlah Lembaga CPPD yang terbentuk dan terbina</t>
  </si>
  <si>
    <t>Jumlah BUMDES yang aktif</t>
  </si>
  <si>
    <t>Jumlah Lembaga Adat Desa yang aktif</t>
  </si>
  <si>
    <t>Jumlah Kelompok PKK yang dibina</t>
  </si>
  <si>
    <t>Jumlah Desa yang dinilai dalam kegiatan BBGRM</t>
  </si>
  <si>
    <t>Jumlah Rakor PKK Provinsi yang terlaksana</t>
  </si>
  <si>
    <t xml:space="preserve">Jumlah Rakor  </t>
  </si>
  <si>
    <t>Jumlah bantuan alat</t>
  </si>
  <si>
    <t>Jumlah Kader KPM yang dibina</t>
  </si>
  <si>
    <t>Jumlah Masyarakat Desa yang terlatih dalam Kewirausahaan</t>
  </si>
  <si>
    <t>Jumlah Peserta Lomba dan gelar TTG yang dikutsertakan</t>
  </si>
  <si>
    <t>Jumlah Peserta workshop TTG</t>
  </si>
  <si>
    <t>Jumlah alat TTG yang diberikan kepada POKMAS</t>
  </si>
  <si>
    <t>Jumlah Rakor PKP yang terlaksana</t>
  </si>
  <si>
    <t>Jumlah Kerjasama</t>
  </si>
  <si>
    <t>Persentase kelompok masyarakat yang mendayagunakan teknologi tepat guna (TTG) di sektor pertanian</t>
  </si>
  <si>
    <t>Persentase kawasan perdesaan yang diintervensi</t>
  </si>
  <si>
    <t>Jumlah dokumen RPKP</t>
  </si>
  <si>
    <t>H. M. YULISWAN, S.H, MM</t>
  </si>
  <si>
    <t>NIP. 19600205 198103 1 015</t>
  </si>
  <si>
    <t>Jumlah Dokumen</t>
  </si>
  <si>
    <t xml:space="preserve">Jumlah Peserta </t>
  </si>
  <si>
    <t>Program Pembangunan Kawasan Perdesaan</t>
  </si>
  <si>
    <t>Realisasi Capaian Kinerja dan anggran Renja SKPD yang di Evaluasi (2018)</t>
  </si>
  <si>
    <t>Tingkat Capaian kinerja dan realisasi Anggaran Renja SKPD Tahun 2018 (%)</t>
  </si>
  <si>
    <t>Realisasi Kinerja dan anggran Renstra SKPD s/d tahun 2018 (akhir tahun pelaksanaan Renja SKPD Tahun 2018)</t>
  </si>
  <si>
    <t>Tingkat Capaian kinerja dan realisasi Anggaran Renstra SKPD Tahun 20178(%)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</si>
</sst>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??_);_(@_)"/>
  </numFmts>
  <fonts count="25" x14ac:knownFonts="1">
    <font>
      <sz val="11"/>
      <color theme="1"/>
      <name val="Calibri"/>
      <family val="2"/>
      <charset val="1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sz val="11"/>
      <name val="Calibri"/>
      <family val="2"/>
      <charset val="1"/>
      <scheme val="minor"/>
    </font>
    <font>
      <b/>
      <sz val="14"/>
      <name val="Arial"/>
      <family val="2"/>
    </font>
    <font>
      <b/>
      <sz val="16"/>
      <name val="Calibri"/>
      <family val="2"/>
      <charset val="1"/>
      <scheme val="minor"/>
    </font>
    <font>
      <sz val="16"/>
      <name val="Calibri"/>
      <family val="2"/>
      <charset val="1"/>
      <scheme val="minor"/>
    </font>
    <font>
      <sz val="16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9" fillId="0" borderId="0"/>
  </cellStyleXfs>
  <cellXfs count="390">
    <xf numFmtId="0" fontId="0" fillId="0" borderId="0" xfId="0"/>
    <xf numFmtId="0" fontId="0" fillId="2" borderId="0" xfId="0" applyFill="1"/>
    <xf numFmtId="0" fontId="4" fillId="0" borderId="0" xfId="0" applyFont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8" xfId="0" applyFont="1" applyBorder="1"/>
    <xf numFmtId="0" fontId="2" fillId="0" borderId="10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6" xfId="0" applyFont="1" applyBorder="1"/>
    <xf numFmtId="0" fontId="5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8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Border="1"/>
    <xf numFmtId="0" fontId="8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/>
    <xf numFmtId="0" fontId="4" fillId="0" borderId="7" xfId="0" applyFont="1" applyBorder="1"/>
    <xf numFmtId="0" fontId="4" fillId="0" borderId="6" xfId="0" applyFont="1" applyBorder="1"/>
    <xf numFmtId="0" fontId="8" fillId="0" borderId="3" xfId="0" applyFont="1" applyBorder="1"/>
    <xf numFmtId="0" fontId="8" fillId="0" borderId="6" xfId="0" applyFont="1" applyBorder="1"/>
    <xf numFmtId="0" fontId="8" fillId="0" borderId="3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 applyAlignment="1">
      <alignment horizontal="center"/>
    </xf>
    <xf numFmtId="0" fontId="8" fillId="0" borderId="10" xfId="0" applyFont="1" applyBorder="1" applyAlignment="1">
      <alignment horizontal="left" vertical="top" wrapText="1"/>
    </xf>
    <xf numFmtId="0" fontId="2" fillId="0" borderId="0" xfId="0" applyFont="1" applyAlignment="1"/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5" fontId="13" fillId="0" borderId="0" xfId="0" applyNumberFormat="1" applyFont="1" applyAlignment="1">
      <alignment horizontal="center" wrapText="1"/>
    </xf>
    <xf numFmtId="0" fontId="13" fillId="0" borderId="0" xfId="0" applyFont="1"/>
    <xf numFmtId="165" fontId="13" fillId="0" borderId="0" xfId="0" applyNumberFormat="1" applyFont="1"/>
    <xf numFmtId="165" fontId="14" fillId="0" borderId="0" xfId="0" applyNumberFormat="1" applyFont="1" applyAlignment="1">
      <alignment wrapText="1"/>
    </xf>
    <xf numFmtId="165" fontId="14" fillId="0" borderId="0" xfId="0" applyNumberFormat="1" applyFont="1"/>
    <xf numFmtId="0" fontId="14" fillId="0" borderId="0" xfId="0" applyFont="1" applyAlignment="1">
      <alignment wrapText="1"/>
    </xf>
    <xf numFmtId="0" fontId="11" fillId="4" borderId="0" xfId="0" applyFont="1" applyFill="1"/>
    <xf numFmtId="0" fontId="11" fillId="0" borderId="0" xfId="0" applyFont="1" applyAlignment="1">
      <alignment horizontal="center" vertical="center"/>
    </xf>
    <xf numFmtId="0" fontId="15" fillId="0" borderId="20" xfId="0" applyFont="1" applyBorder="1" applyAlignment="1"/>
    <xf numFmtId="0" fontId="15" fillId="0" borderId="16" xfId="0" applyFont="1" applyBorder="1" applyAlignment="1"/>
    <xf numFmtId="0" fontId="15" fillId="0" borderId="23" xfId="0" applyFont="1" applyBorder="1" applyAlignment="1"/>
    <xf numFmtId="0" fontId="18" fillId="0" borderId="3" xfId="0" applyFont="1" applyBorder="1" applyAlignment="1"/>
    <xf numFmtId="165" fontId="19" fillId="0" borderId="3" xfId="0" applyNumberFormat="1" applyFont="1" applyBorder="1" applyAlignment="1"/>
    <xf numFmtId="0" fontId="19" fillId="0" borderId="3" xfId="0" applyFont="1" applyBorder="1" applyAlignment="1">
      <alignment wrapText="1"/>
    </xf>
    <xf numFmtId="0" fontId="19" fillId="0" borderId="24" xfId="0" applyFont="1" applyBorder="1" applyAlignment="1"/>
    <xf numFmtId="0" fontId="20" fillId="0" borderId="0" xfId="0" applyFont="1"/>
    <xf numFmtId="0" fontId="15" fillId="0" borderId="20" xfId="0" applyFont="1" applyBorder="1"/>
    <xf numFmtId="0" fontId="15" fillId="0" borderId="16" xfId="0" applyFont="1" applyBorder="1"/>
    <xf numFmtId="0" fontId="15" fillId="0" borderId="16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/>
    <xf numFmtId="0" fontId="15" fillId="0" borderId="0" xfId="0" applyFont="1" applyBorder="1"/>
    <xf numFmtId="165" fontId="20" fillId="0" borderId="0" xfId="0" applyNumberFormat="1" applyFont="1" applyBorder="1"/>
    <xf numFmtId="0" fontId="20" fillId="0" borderId="0" xfId="0" applyFont="1" applyBorder="1" applyAlignment="1">
      <alignment wrapText="1"/>
    </xf>
    <xf numFmtId="0" fontId="20" fillId="0" borderId="17" xfId="0" applyFont="1" applyBorder="1"/>
    <xf numFmtId="165" fontId="20" fillId="0" borderId="0" xfId="0" applyNumberFormat="1" applyFont="1" applyBorder="1" applyAlignment="1"/>
    <xf numFmtId="0" fontId="20" fillId="0" borderId="17" xfId="0" applyFont="1" applyBorder="1" applyAlignment="1"/>
    <xf numFmtId="165" fontId="20" fillId="0" borderId="0" xfId="0" applyNumberFormat="1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15" fillId="0" borderId="21" xfId="0" applyFont="1" applyBorder="1"/>
    <xf numFmtId="0" fontId="15" fillId="0" borderId="18" xfId="0" applyFont="1" applyBorder="1"/>
    <xf numFmtId="0" fontId="15" fillId="0" borderId="15" xfId="0" applyFont="1" applyBorder="1"/>
    <xf numFmtId="165" fontId="20" fillId="0" borderId="15" xfId="0" applyNumberFormat="1" applyFont="1" applyBorder="1"/>
    <xf numFmtId="0" fontId="20" fillId="0" borderId="15" xfId="0" applyFont="1" applyBorder="1" applyAlignment="1">
      <alignment wrapText="1"/>
    </xf>
    <xf numFmtId="0" fontId="20" fillId="0" borderId="19" xfId="0" applyFont="1" applyBorder="1"/>
    <xf numFmtId="164" fontId="13" fillId="0" borderId="0" xfId="0" applyNumberFormat="1" applyFont="1"/>
    <xf numFmtId="165" fontId="13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21" fillId="0" borderId="0" xfId="0" applyFont="1"/>
    <xf numFmtId="165" fontId="22" fillId="0" borderId="0" xfId="0" applyNumberFormat="1" applyFont="1" applyAlignment="1">
      <alignment wrapText="1"/>
    </xf>
    <xf numFmtId="165" fontId="22" fillId="0" borderId="0" xfId="0" applyNumberFormat="1" applyFont="1"/>
    <xf numFmtId="0" fontId="22" fillId="0" borderId="0" xfId="0" applyFont="1" applyAlignment="1">
      <alignment wrapText="1"/>
    </xf>
    <xf numFmtId="0" fontId="22" fillId="0" borderId="0" xfId="0" applyFont="1"/>
    <xf numFmtId="0" fontId="23" fillId="0" borderId="0" xfId="0" applyFont="1"/>
    <xf numFmtId="165" fontId="24" fillId="0" borderId="0" xfId="0" applyNumberFormat="1" applyFont="1" applyAlignment="1">
      <alignment wrapText="1"/>
    </xf>
    <xf numFmtId="165" fontId="24" fillId="0" borderId="0" xfId="0" applyNumberFormat="1" applyFont="1"/>
    <xf numFmtId="0" fontId="24" fillId="0" borderId="0" xfId="0" applyFont="1" applyAlignment="1">
      <alignment wrapText="1"/>
    </xf>
    <xf numFmtId="0" fontId="24" fillId="0" borderId="0" xfId="0" applyFont="1"/>
    <xf numFmtId="164" fontId="13" fillId="0" borderId="0" xfId="0" applyNumberFormat="1" applyFont="1" applyAlignment="1">
      <alignment horizontal="center"/>
    </xf>
    <xf numFmtId="164" fontId="17" fillId="5" borderId="1" xfId="0" applyNumberFormat="1" applyFont="1" applyFill="1" applyBorder="1" applyAlignment="1">
      <alignment vertical="center"/>
    </xf>
    <xf numFmtId="164" fontId="18" fillId="0" borderId="3" xfId="0" applyNumberFormat="1" applyFont="1" applyBorder="1" applyAlignment="1"/>
    <xf numFmtId="164" fontId="15" fillId="0" borderId="0" xfId="0" applyNumberFormat="1" applyFont="1" applyBorder="1"/>
    <xf numFmtId="164" fontId="15" fillId="0" borderId="0" xfId="0" applyNumberFormat="1" applyFont="1" applyBorder="1" applyAlignment="1"/>
    <xf numFmtId="164" fontId="15" fillId="0" borderId="15" xfId="0" applyNumberFormat="1" applyFont="1" applyBorder="1"/>
    <xf numFmtId="164" fontId="21" fillId="0" borderId="0" xfId="0" applyNumberFormat="1" applyFont="1"/>
    <xf numFmtId="164" fontId="23" fillId="0" borderId="0" xfId="0" applyNumberFormat="1" applyFont="1"/>
    <xf numFmtId="164" fontId="17" fillId="5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Border="1" applyAlignment="1">
      <alignment vertical="top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center" vertical="center"/>
    </xf>
    <xf numFmtId="165" fontId="12" fillId="8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0" fillId="0" borderId="13" xfId="0" applyFont="1" applyBorder="1"/>
    <xf numFmtId="0" fontId="10" fillId="0" borderId="22" xfId="0" applyFont="1" applyBorder="1"/>
    <xf numFmtId="164" fontId="10" fillId="0" borderId="22" xfId="0" applyNumberFormat="1" applyFont="1" applyBorder="1" applyAlignment="1">
      <alignment horizontal="right"/>
    </xf>
    <xf numFmtId="164" fontId="10" fillId="0" borderId="22" xfId="0" applyNumberFormat="1" applyFont="1" applyBorder="1"/>
    <xf numFmtId="165" fontId="11" fillId="0" borderId="22" xfId="0" applyNumberFormat="1" applyFont="1" applyBorder="1" applyAlignment="1">
      <alignment wrapText="1"/>
    </xf>
    <xf numFmtId="165" fontId="11" fillId="0" borderId="22" xfId="0" applyNumberFormat="1" applyFont="1" applyBorder="1"/>
    <xf numFmtId="165" fontId="10" fillId="0" borderId="22" xfId="0" applyNumberFormat="1" applyFont="1" applyBorder="1"/>
    <xf numFmtId="164" fontId="10" fillId="0" borderId="22" xfId="0" applyNumberFormat="1" applyFont="1" applyFill="1" applyBorder="1"/>
    <xf numFmtId="0" fontId="11" fillId="0" borderId="22" xfId="0" applyFont="1" applyFill="1" applyBorder="1" applyAlignment="1">
      <alignment wrapText="1"/>
    </xf>
    <xf numFmtId="0" fontId="11" fillId="0" borderId="14" xfId="0" applyFont="1" applyFill="1" applyBorder="1"/>
    <xf numFmtId="164" fontId="10" fillId="5" borderId="1" xfId="0" applyNumberFormat="1" applyFont="1" applyFill="1" applyBorder="1"/>
    <xf numFmtId="0" fontId="11" fillId="5" borderId="1" xfId="0" applyFont="1" applyFill="1" applyBorder="1" applyAlignment="1">
      <alignment wrapText="1"/>
    </xf>
    <xf numFmtId="0" fontId="11" fillId="5" borderId="1" xfId="0" applyFont="1" applyFill="1" applyBorder="1"/>
    <xf numFmtId="165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7" fillId="5" borderId="0" xfId="0" applyFont="1" applyFill="1" applyAlignment="1">
      <alignment horizontal="center" vertical="center"/>
    </xf>
    <xf numFmtId="164" fontId="12" fillId="8" borderId="1" xfId="0" applyNumberFormat="1" applyFont="1" applyFill="1" applyBorder="1" applyAlignment="1">
      <alignment vertical="center" wrapText="1"/>
    </xf>
    <xf numFmtId="164" fontId="10" fillId="0" borderId="22" xfId="0" applyNumberFormat="1" applyFont="1" applyBorder="1" applyAlignment="1">
      <alignment horizontal="center"/>
    </xf>
    <xf numFmtId="0" fontId="12" fillId="8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20" fillId="0" borderId="4" xfId="0" applyNumberFormat="1" applyFont="1" applyBorder="1" applyAlignment="1">
      <alignment wrapText="1"/>
    </xf>
    <xf numFmtId="164" fontId="15" fillId="0" borderId="3" xfId="0" applyNumberFormat="1" applyFont="1" applyBorder="1" applyAlignment="1"/>
    <xf numFmtId="165" fontId="20" fillId="0" borderId="12" xfId="0" applyNumberFormat="1" applyFont="1" applyBorder="1" applyAlignment="1">
      <alignment wrapText="1"/>
    </xf>
    <xf numFmtId="164" fontId="15" fillId="0" borderId="0" xfId="0" applyNumberFormat="1" applyFont="1" applyBorder="1" applyAlignment="1">
      <alignment vertical="top"/>
    </xf>
    <xf numFmtId="165" fontId="20" fillId="0" borderId="25" xfId="0" applyNumberFormat="1" applyFont="1" applyBorder="1" applyAlignment="1">
      <alignment wrapText="1"/>
    </xf>
    <xf numFmtId="9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65" fontId="17" fillId="9" borderId="1" xfId="0" applyNumberFormat="1" applyFont="1" applyFill="1" applyBorder="1" applyAlignment="1">
      <alignment horizontal="center" vertical="center" wrapText="1"/>
    </xf>
    <xf numFmtId="165" fontId="17" fillId="9" borderId="1" xfId="0" applyNumberFormat="1" applyFont="1" applyFill="1" applyBorder="1" applyAlignment="1">
      <alignment horizontal="center" vertical="center"/>
    </xf>
    <xf numFmtId="164" fontId="17" fillId="9" borderId="1" xfId="0" applyNumberFormat="1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/>
    </xf>
    <xf numFmtId="10" fontId="13" fillId="0" borderId="0" xfId="0" applyNumberFormat="1" applyFont="1" applyAlignment="1">
      <alignment horizontal="center" wrapText="1"/>
    </xf>
    <xf numFmtId="10" fontId="13" fillId="0" borderId="0" xfId="0" applyNumberFormat="1" applyFont="1" applyAlignment="1">
      <alignment horizontal="center"/>
    </xf>
    <xf numFmtId="10" fontId="14" fillId="0" borderId="0" xfId="0" applyNumberFormat="1" applyFont="1" applyAlignment="1">
      <alignment wrapText="1"/>
    </xf>
    <xf numFmtId="10" fontId="13" fillId="0" borderId="0" xfId="0" applyNumberFormat="1" applyFont="1"/>
    <xf numFmtId="10" fontId="12" fillId="8" borderId="1" xfId="0" applyNumberFormat="1" applyFont="1" applyFill="1" applyBorder="1" applyAlignment="1">
      <alignment horizontal="center" vertical="center" wrapText="1"/>
    </xf>
    <xf numFmtId="10" fontId="12" fillId="8" borderId="1" xfId="0" applyNumberFormat="1" applyFont="1" applyFill="1" applyBorder="1" applyAlignment="1">
      <alignment horizontal="center" vertical="center"/>
    </xf>
    <xf numFmtId="10" fontId="17" fillId="9" borderId="1" xfId="0" applyNumberFormat="1" applyFont="1" applyFill="1" applyBorder="1" applyAlignment="1">
      <alignment horizontal="center" vertical="center" wrapText="1"/>
    </xf>
    <xf numFmtId="10" fontId="17" fillId="5" borderId="1" xfId="0" applyNumberFormat="1" applyFont="1" applyFill="1" applyBorder="1" applyAlignment="1">
      <alignment horizontal="center" vertical="center"/>
    </xf>
    <xf numFmtId="10" fontId="10" fillId="0" borderId="22" xfId="0" applyNumberFormat="1" applyFont="1" applyFill="1" applyBorder="1"/>
    <xf numFmtId="10" fontId="19" fillId="0" borderId="3" xfId="0" applyNumberFormat="1" applyFont="1" applyBorder="1" applyAlignment="1">
      <alignment wrapText="1"/>
    </xf>
    <xf numFmtId="10" fontId="18" fillId="0" borderId="3" xfId="0" applyNumberFormat="1" applyFont="1" applyBorder="1" applyAlignment="1"/>
    <xf numFmtId="10" fontId="20" fillId="0" borderId="0" xfId="0" applyNumberFormat="1" applyFont="1" applyBorder="1" applyAlignment="1">
      <alignment wrapText="1"/>
    </xf>
    <xf numFmtId="10" fontId="15" fillId="0" borderId="0" xfId="0" applyNumberFormat="1" applyFont="1" applyBorder="1"/>
    <xf numFmtId="10" fontId="15" fillId="0" borderId="0" xfId="0" applyNumberFormat="1" applyFont="1" applyBorder="1" applyAlignment="1"/>
    <xf numFmtId="10" fontId="20" fillId="0" borderId="0" xfId="0" applyNumberFormat="1" applyFont="1" applyBorder="1" applyAlignment="1">
      <alignment vertical="top" wrapText="1"/>
    </xf>
    <xf numFmtId="10" fontId="15" fillId="0" borderId="0" xfId="0" applyNumberFormat="1" applyFont="1" applyBorder="1" applyAlignment="1">
      <alignment vertical="top" wrapText="1"/>
    </xf>
    <xf numFmtId="10" fontId="20" fillId="0" borderId="15" xfId="0" applyNumberFormat="1" applyFont="1" applyBorder="1" applyAlignment="1">
      <alignment wrapText="1"/>
    </xf>
    <xf numFmtId="10" fontId="15" fillId="0" borderId="15" xfId="0" applyNumberFormat="1" applyFont="1" applyBorder="1"/>
    <xf numFmtId="10" fontId="13" fillId="0" borderId="0" xfId="0" applyNumberFormat="1" applyFont="1" applyAlignment="1">
      <alignment wrapText="1"/>
    </xf>
    <xf numFmtId="10" fontId="22" fillId="0" borderId="0" xfId="0" applyNumberFormat="1" applyFont="1" applyAlignment="1">
      <alignment wrapText="1"/>
    </xf>
    <xf numFmtId="10" fontId="21" fillId="0" borderId="0" xfId="0" applyNumberFormat="1" applyFont="1"/>
    <xf numFmtId="10" fontId="24" fillId="0" borderId="0" xfId="0" applyNumberFormat="1" applyFont="1" applyAlignment="1">
      <alignment wrapText="1"/>
    </xf>
    <xf numFmtId="10" fontId="23" fillId="0" borderId="0" xfId="0" applyNumberFormat="1" applyFont="1"/>
    <xf numFmtId="10" fontId="13" fillId="0" borderId="0" xfId="0" applyNumberFormat="1" applyFont="1" applyAlignment="1">
      <alignment vertical="center"/>
    </xf>
    <xf numFmtId="10" fontId="12" fillId="8" borderId="1" xfId="0" applyNumberFormat="1" applyFont="1" applyFill="1" applyBorder="1" applyAlignment="1">
      <alignment vertical="center"/>
    </xf>
    <xf numFmtId="10" fontId="10" fillId="7" borderId="1" xfId="0" applyNumberFormat="1" applyFont="1" applyFill="1" applyBorder="1" applyAlignment="1">
      <alignment vertical="center"/>
    </xf>
    <xf numFmtId="10" fontId="10" fillId="7" borderId="1" xfId="0" applyNumberFormat="1" applyFont="1" applyFill="1" applyBorder="1" applyAlignment="1">
      <alignment horizontal="center" vertical="center" wrapText="1"/>
    </xf>
    <xf numFmtId="10" fontId="10" fillId="7" borderId="1" xfId="0" applyNumberFormat="1" applyFont="1" applyFill="1" applyBorder="1" applyAlignment="1">
      <alignment horizontal="center" vertical="center"/>
    </xf>
    <xf numFmtId="10" fontId="17" fillId="9" borderId="1" xfId="0" applyNumberFormat="1" applyFont="1" applyFill="1" applyBorder="1" applyAlignment="1">
      <alignment horizontal="center" vertical="center"/>
    </xf>
    <xf numFmtId="10" fontId="10" fillId="0" borderId="22" xfId="0" applyNumberFormat="1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 wrapText="1"/>
    </xf>
    <xf numFmtId="10" fontId="15" fillId="0" borderId="0" xfId="0" applyNumberFormat="1" applyFont="1" applyBorder="1" applyAlignment="1">
      <alignment vertical="center"/>
    </xf>
    <xf numFmtId="10" fontId="15" fillId="0" borderId="15" xfId="0" applyNumberFormat="1" applyFont="1" applyBorder="1" applyAlignment="1">
      <alignment vertical="center"/>
    </xf>
    <xf numFmtId="10" fontId="21" fillId="0" borderId="0" xfId="0" applyNumberFormat="1" applyFont="1" applyAlignment="1">
      <alignment vertical="center"/>
    </xf>
    <xf numFmtId="10" fontId="23" fillId="0" borderId="0" xfId="0" applyNumberFormat="1" applyFont="1" applyAlignment="1">
      <alignment vertical="center"/>
    </xf>
    <xf numFmtId="10" fontId="11" fillId="0" borderId="1" xfId="0" applyNumberFormat="1" applyFont="1" applyBorder="1" applyAlignment="1">
      <alignment vertical="center" wrapText="1"/>
    </xf>
    <xf numFmtId="10" fontId="11" fillId="0" borderId="22" xfId="0" applyNumberFormat="1" applyFont="1" applyFill="1" applyBorder="1" applyAlignment="1">
      <alignment wrapText="1"/>
    </xf>
    <xf numFmtId="10" fontId="17" fillId="5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vertical="center" wrapText="1"/>
    </xf>
    <xf numFmtId="10" fontId="11" fillId="0" borderId="22" xfId="0" applyNumberFormat="1" applyFont="1" applyBorder="1" applyAlignment="1">
      <alignment wrapText="1"/>
    </xf>
    <xf numFmtId="10" fontId="14" fillId="0" borderId="0" xfId="0" applyNumberFormat="1" applyFont="1"/>
    <xf numFmtId="10" fontId="11" fillId="0" borderId="1" xfId="0" applyNumberFormat="1" applyFont="1" applyBorder="1" applyAlignment="1">
      <alignment horizontal="center" vertical="center"/>
    </xf>
    <xf numFmtId="10" fontId="11" fillId="0" borderId="22" xfId="0" applyNumberFormat="1" applyFont="1" applyBorder="1"/>
    <xf numFmtId="10" fontId="19" fillId="0" borderId="3" xfId="0" applyNumberFormat="1" applyFont="1" applyBorder="1" applyAlignment="1"/>
    <xf numFmtId="10" fontId="20" fillId="0" borderId="0" xfId="0" applyNumberFormat="1" applyFont="1" applyBorder="1"/>
    <xf numFmtId="10" fontId="20" fillId="0" borderId="0" xfId="0" applyNumberFormat="1" applyFont="1" applyBorder="1" applyAlignment="1"/>
    <xf numFmtId="10" fontId="20" fillId="0" borderId="15" xfId="0" applyNumberFormat="1" applyFont="1" applyBorder="1"/>
    <xf numFmtId="10" fontId="22" fillId="0" borderId="0" xfId="0" applyNumberFormat="1" applyFont="1"/>
    <xf numFmtId="10" fontId="24" fillId="0" borderId="0" xfId="0" applyNumberFormat="1" applyFont="1"/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0" fontId="10" fillId="6" borderId="1" xfId="0" applyNumberFormat="1" applyFont="1" applyFill="1" applyBorder="1" applyAlignment="1">
      <alignment horizontal="center" vertical="center" wrapText="1"/>
    </xf>
    <xf numFmtId="9" fontId="13" fillId="0" borderId="0" xfId="0" applyNumberFormat="1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9" fontId="10" fillId="6" borderId="1" xfId="0" applyNumberFormat="1" applyFont="1" applyFill="1" applyBorder="1" applyAlignment="1">
      <alignment horizontal="center" vertical="center" wrapText="1"/>
    </xf>
    <xf numFmtId="9" fontId="12" fillId="8" borderId="1" xfId="0" applyNumberFormat="1" applyFont="1" applyFill="1" applyBorder="1" applyAlignment="1">
      <alignment horizontal="center" vertical="center" wrapText="1"/>
    </xf>
    <xf numFmtId="9" fontId="17" fillId="9" borderId="1" xfId="0" applyNumberFormat="1" applyFont="1" applyFill="1" applyBorder="1" applyAlignment="1">
      <alignment horizontal="center" vertical="center" wrapText="1"/>
    </xf>
    <xf numFmtId="9" fontId="11" fillId="0" borderId="22" xfId="0" applyNumberFormat="1" applyFont="1" applyBorder="1" applyAlignment="1">
      <alignment horizontal="center" vertical="center" wrapText="1"/>
    </xf>
    <xf numFmtId="9" fontId="19" fillId="0" borderId="3" xfId="0" applyNumberFormat="1" applyFont="1" applyBorder="1" applyAlignment="1">
      <alignment horizontal="center" vertical="center" wrapText="1"/>
    </xf>
    <xf numFmtId="9" fontId="20" fillId="0" borderId="0" xfId="0" applyNumberFormat="1" applyFont="1" applyBorder="1" applyAlignment="1">
      <alignment horizontal="center" vertical="center" wrapText="1"/>
    </xf>
    <xf numFmtId="9" fontId="20" fillId="0" borderId="15" xfId="0" applyNumberFormat="1" applyFont="1" applyBorder="1" applyAlignment="1">
      <alignment horizontal="center" vertical="center" wrapText="1"/>
    </xf>
    <xf numFmtId="9" fontId="22" fillId="0" borderId="0" xfId="0" applyNumberFormat="1" applyFont="1" applyAlignment="1">
      <alignment horizontal="center" vertical="center" wrapText="1"/>
    </xf>
    <xf numFmtId="9" fontId="24" fillId="0" borderId="0" xfId="0" applyNumberFormat="1" applyFont="1" applyAlignment="1">
      <alignment horizontal="center" vertical="center" wrapText="1"/>
    </xf>
    <xf numFmtId="10" fontId="11" fillId="7" borderId="1" xfId="0" applyNumberFormat="1" applyFont="1" applyFill="1" applyBorder="1" applyAlignment="1">
      <alignment horizontal="center" vertical="center" wrapText="1"/>
    </xf>
    <xf numFmtId="10" fontId="11" fillId="9" borderId="1" xfId="0" applyNumberFormat="1" applyFont="1" applyFill="1" applyBorder="1" applyAlignment="1">
      <alignment horizontal="center" vertical="center" wrapText="1"/>
    </xf>
    <xf numFmtId="10" fontId="11" fillId="5" borderId="1" xfId="0" applyNumberFormat="1" applyFont="1" applyFill="1" applyBorder="1" applyAlignment="1">
      <alignment horizontal="center" vertical="center" wrapText="1"/>
    </xf>
    <xf numFmtId="10" fontId="11" fillId="5" borderId="1" xfId="0" applyNumberFormat="1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 wrapText="1"/>
    </xf>
    <xf numFmtId="10" fontId="10" fillId="6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0" fillId="0" borderId="1" xfId="1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165" fontId="13" fillId="0" borderId="0" xfId="0" applyNumberFormat="1" applyFont="1" applyAlignment="1">
      <alignment horizontal="center"/>
    </xf>
    <xf numFmtId="10" fontId="17" fillId="0" borderId="1" xfId="0" applyNumberFormat="1" applyFont="1" applyFill="1" applyBorder="1" applyAlignment="1">
      <alignment horizontal="center" vertical="center" wrapText="1"/>
    </xf>
    <xf numFmtId="10" fontId="17" fillId="0" borderId="1" xfId="0" applyNumberFormat="1" applyFont="1" applyFill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 wrapText="1"/>
    </xf>
    <xf numFmtId="10" fontId="11" fillId="0" borderId="10" xfId="0" applyNumberFormat="1" applyFont="1" applyBorder="1" applyAlignment="1">
      <alignment horizontal="center" vertical="center" wrapText="1"/>
    </xf>
    <xf numFmtId="10" fontId="11" fillId="0" borderId="9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0" fontId="11" fillId="7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5" fillId="5" borderId="13" xfId="0" applyFont="1" applyFill="1" applyBorder="1" applyAlignment="1">
      <alignment horizontal="right" vertical="top"/>
    </xf>
    <xf numFmtId="0" fontId="15" fillId="5" borderId="22" xfId="0" applyFont="1" applyFill="1" applyBorder="1" applyAlignment="1">
      <alignment horizontal="right" vertical="top"/>
    </xf>
    <xf numFmtId="0" fontId="15" fillId="5" borderId="14" xfId="0" applyFont="1" applyFill="1" applyBorder="1" applyAlignment="1">
      <alignment horizontal="right" vertical="top"/>
    </xf>
    <xf numFmtId="0" fontId="15" fillId="0" borderId="16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165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9" fontId="11" fillId="0" borderId="8" xfId="0" applyNumberFormat="1" applyFont="1" applyBorder="1" applyAlignment="1">
      <alignment horizontal="center" vertical="center" wrapText="1"/>
    </xf>
    <xf numFmtId="9" fontId="11" fillId="0" borderId="10" xfId="0" applyNumberFormat="1" applyFont="1" applyBorder="1" applyAlignment="1">
      <alignment horizontal="center" vertical="center" wrapText="1"/>
    </xf>
    <xf numFmtId="9" fontId="11" fillId="0" borderId="9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0" fontId="11" fillId="0" borderId="8" xfId="0" applyNumberFormat="1" applyFont="1" applyFill="1" applyBorder="1" applyAlignment="1">
      <alignment horizontal="center" vertical="center" wrapText="1"/>
    </xf>
    <xf numFmtId="10" fontId="11" fillId="0" borderId="10" xfId="0" applyNumberFormat="1" applyFont="1" applyFill="1" applyBorder="1" applyAlignment="1">
      <alignment horizontal="center" vertical="center" wrapText="1"/>
    </xf>
    <xf numFmtId="10" fontId="11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center" vertical="center" wrapText="1"/>
    </xf>
    <xf numFmtId="165" fontId="11" fillId="0" borderId="10" xfId="0" applyNumberFormat="1" applyFont="1" applyFill="1" applyBorder="1" applyAlignment="1">
      <alignment horizontal="center" vertical="center" wrapText="1"/>
    </xf>
    <xf numFmtId="165" fontId="11" fillId="0" borderId="9" xfId="0" applyNumberFormat="1" applyFont="1" applyFill="1" applyBorder="1" applyAlignment="1">
      <alignment horizontal="center" vertical="center" wrapText="1"/>
    </xf>
    <xf numFmtId="9" fontId="11" fillId="0" borderId="8" xfId="0" applyNumberFormat="1" applyFont="1" applyFill="1" applyBorder="1" applyAlignment="1">
      <alignment horizontal="center" vertical="center" wrapText="1"/>
    </xf>
    <xf numFmtId="9" fontId="11" fillId="0" borderId="10" xfId="0" applyNumberFormat="1" applyFont="1" applyFill="1" applyBorder="1" applyAlignment="1">
      <alignment horizontal="center" vertical="center" wrapText="1"/>
    </xf>
    <xf numFmtId="9" fontId="11" fillId="0" borderId="9" xfId="0" applyNumberFormat="1" applyFont="1" applyFill="1" applyBorder="1" applyAlignment="1">
      <alignment horizontal="center" vertical="center" wrapText="1"/>
    </xf>
    <xf numFmtId="9" fontId="11" fillId="0" borderId="8" xfId="0" quotePrefix="1" applyNumberFormat="1" applyFont="1" applyFill="1" applyBorder="1" applyAlignment="1">
      <alignment horizontal="center" vertical="center" wrapText="1"/>
    </xf>
    <xf numFmtId="9" fontId="11" fillId="0" borderId="10" xfId="0" quotePrefix="1" applyNumberFormat="1" applyFont="1" applyFill="1" applyBorder="1" applyAlignment="1">
      <alignment horizontal="center" vertical="center" wrapText="1"/>
    </xf>
    <xf numFmtId="9" fontId="11" fillId="0" borderId="9" xfId="0" quotePrefix="1" applyNumberFormat="1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0" fontId="10" fillId="0" borderId="8" xfId="0" applyNumberFormat="1" applyFont="1" applyBorder="1" applyAlignment="1">
      <alignment horizontal="center" vertical="center"/>
    </xf>
    <xf numFmtId="10" fontId="10" fillId="0" borderId="10" xfId="0" applyNumberFormat="1" applyFont="1" applyBorder="1" applyAlignment="1">
      <alignment horizontal="center" vertical="center"/>
    </xf>
    <xf numFmtId="10" fontId="10" fillId="0" borderId="9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10" fontId="11" fillId="0" borderId="10" xfId="0" applyNumberFormat="1" applyFont="1" applyBorder="1" applyAlignment="1">
      <alignment horizontal="center" vertical="center"/>
    </xf>
    <xf numFmtId="10" fontId="11" fillId="0" borderId="9" xfId="0" applyNumberFormat="1" applyFont="1" applyBorder="1" applyAlignment="1">
      <alignment horizontal="center" vertical="center"/>
    </xf>
    <xf numFmtId="165" fontId="11" fillId="0" borderId="8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1" fillId="0" borderId="9" xfId="0" applyNumberFormat="1" applyFont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6" borderId="1" xfId="0" applyNumberFormat="1" applyFont="1" applyFill="1" applyBorder="1" applyAlignment="1">
      <alignment horizontal="center" vertical="center" wrapText="1"/>
    </xf>
    <xf numFmtId="0" fontId="16" fillId="6" borderId="1" xfId="0" applyFont="1" applyFill="1" applyBorder="1"/>
    <xf numFmtId="0" fontId="6" fillId="0" borderId="0" xfId="0" applyFont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3">
    <cellStyle name="Comma [0]" xfId="1" builtinId="6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7"/>
  <sheetViews>
    <sheetView view="pageBreakPreview" topLeftCell="A55" zoomScale="50" zoomScaleNormal="60" zoomScaleSheetLayoutView="50" workbookViewId="0">
      <selection activeCell="U59" sqref="U59"/>
    </sheetView>
  </sheetViews>
  <sheetFormatPr defaultColWidth="9.140625" defaultRowHeight="15" x14ac:dyDescent="0.25"/>
  <cols>
    <col min="1" max="1" width="4.85546875" style="96" customWidth="1"/>
    <col min="2" max="2" width="21.5703125" style="96" customWidth="1"/>
    <col min="3" max="3" width="23.28515625" style="96" customWidth="1"/>
    <col min="4" max="4" width="23.85546875" style="96" customWidth="1"/>
    <col min="5" max="5" width="10" style="235" customWidth="1"/>
    <col min="6" max="6" width="22.5703125" style="108" customWidth="1"/>
    <col min="7" max="7" width="8.140625" style="97" customWidth="1"/>
    <col min="8" max="8" width="15" style="108" customWidth="1"/>
    <col min="9" max="9" width="8.85546875" style="235" customWidth="1"/>
    <col min="10" max="10" width="20.42578125" style="108" customWidth="1"/>
    <col min="11" max="11" width="10.140625" style="177" customWidth="1"/>
    <col min="12" max="12" width="20" style="108" customWidth="1"/>
    <col min="13" max="13" width="12" style="205" customWidth="1"/>
    <col min="14" max="14" width="21" style="108" customWidth="1"/>
    <col min="15" max="15" width="9.5703125" style="98" customWidth="1"/>
    <col min="16" max="16" width="17.140625" style="96" customWidth="1"/>
    <col min="17" max="17" width="9.140625" style="98" customWidth="1"/>
    <col min="18" max="18" width="15.140625" style="108" customWidth="1"/>
    <col min="19" max="19" width="10.28515625" style="177" customWidth="1"/>
    <col min="20" max="20" width="21.28515625" style="108" customWidth="1"/>
    <col min="21" max="21" width="11.140625" style="177" customWidth="1"/>
    <col min="22" max="22" width="13" style="190" customWidth="1"/>
    <col min="23" max="23" width="10.7109375" style="177" customWidth="1"/>
    <col min="24" max="24" width="19.5703125" style="108" customWidth="1"/>
    <col min="25" max="25" width="10.7109375" style="177" customWidth="1"/>
    <col min="26" max="26" width="13" style="178" customWidth="1"/>
    <col min="27" max="27" width="10.5703125" style="99" customWidth="1"/>
    <col min="28" max="28" width="6.42578125" style="100" customWidth="1"/>
    <col min="29" max="29" width="6.140625" style="100" customWidth="1"/>
    <col min="30" max="30" width="9.7109375" style="100" customWidth="1"/>
    <col min="31" max="31" width="10" style="100" customWidth="1"/>
    <col min="32" max="16384" width="9.140625" style="100"/>
  </cols>
  <sheetData>
    <row r="1" spans="1:32" s="50" customFormat="1" ht="23.25" x14ac:dyDescent="0.35">
      <c r="A1" s="271" t="s">
        <v>93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</row>
    <row r="2" spans="1:32" s="50" customFormat="1" ht="23.25" x14ac:dyDescent="0.35">
      <c r="A2" s="271" t="s">
        <v>96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2" s="50" customFormat="1" ht="23.25" x14ac:dyDescent="0.35">
      <c r="A3" s="271" t="s">
        <v>103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</row>
    <row r="4" spans="1:32" s="50" customFormat="1" ht="23.25" x14ac:dyDescent="0.35">
      <c r="A4" s="240"/>
      <c r="B4" s="240"/>
      <c r="C4" s="240"/>
      <c r="D4" s="240"/>
      <c r="E4" s="225"/>
      <c r="F4" s="101"/>
      <c r="G4" s="51"/>
      <c r="H4" s="101"/>
      <c r="I4" s="225"/>
      <c r="J4" s="101"/>
      <c r="K4" s="156"/>
      <c r="L4" s="101"/>
      <c r="M4" s="157"/>
      <c r="N4" s="101"/>
      <c r="O4" s="258"/>
      <c r="P4" s="258"/>
      <c r="Q4" s="258"/>
      <c r="R4" s="101"/>
      <c r="S4" s="156"/>
      <c r="T4" s="101"/>
      <c r="U4" s="156"/>
      <c r="V4" s="157"/>
      <c r="W4" s="156"/>
      <c r="X4" s="101"/>
      <c r="Y4" s="156"/>
      <c r="Z4" s="157"/>
      <c r="AA4" s="257"/>
      <c r="AB4" s="240"/>
      <c r="AC4" s="240"/>
      <c r="AD4" s="240"/>
      <c r="AE4" s="240"/>
      <c r="AF4" s="240"/>
    </row>
    <row r="5" spans="1:32" s="50" customFormat="1" ht="17.25" customHeight="1" x14ac:dyDescent="0.35">
      <c r="A5" s="52"/>
      <c r="B5" s="52"/>
      <c r="C5" s="52"/>
      <c r="D5" s="52"/>
      <c r="E5" s="226"/>
      <c r="F5" s="88"/>
      <c r="G5" s="54"/>
      <c r="H5" s="88"/>
      <c r="I5" s="226"/>
      <c r="J5" s="88"/>
      <c r="K5" s="158"/>
      <c r="L5" s="88"/>
      <c r="M5" s="197"/>
      <c r="N5" s="88"/>
      <c r="O5" s="55"/>
      <c r="P5" s="52"/>
      <c r="Q5" s="55"/>
      <c r="R5" s="88"/>
      <c r="S5" s="158"/>
      <c r="T5" s="88"/>
      <c r="U5" s="158"/>
      <c r="V5" s="179"/>
      <c r="W5" s="158"/>
      <c r="X5" s="88"/>
      <c r="Y5" s="158"/>
      <c r="Z5" s="159"/>
      <c r="AA5" s="56"/>
    </row>
    <row r="6" spans="1:32" s="57" customFormat="1" ht="15" customHeight="1" x14ac:dyDescent="0.2">
      <c r="A6" s="320" t="s">
        <v>0</v>
      </c>
      <c r="B6" s="320" t="s">
        <v>59</v>
      </c>
      <c r="C6" s="320" t="s">
        <v>88</v>
      </c>
      <c r="D6" s="320" t="s">
        <v>75</v>
      </c>
      <c r="E6" s="320" t="s">
        <v>97</v>
      </c>
      <c r="F6" s="320"/>
      <c r="G6" s="320" t="s">
        <v>116</v>
      </c>
      <c r="H6" s="320"/>
      <c r="I6" s="320" t="s">
        <v>117</v>
      </c>
      <c r="J6" s="325"/>
      <c r="K6" s="321" t="s">
        <v>6</v>
      </c>
      <c r="L6" s="321"/>
      <c r="M6" s="321"/>
      <c r="N6" s="321"/>
      <c r="O6" s="321"/>
      <c r="P6" s="321"/>
      <c r="Q6" s="321"/>
      <c r="R6" s="321"/>
      <c r="S6" s="320" t="s">
        <v>184</v>
      </c>
      <c r="T6" s="320"/>
      <c r="U6" s="322" t="s">
        <v>185</v>
      </c>
      <c r="V6" s="322"/>
      <c r="W6" s="320" t="s">
        <v>186</v>
      </c>
      <c r="X6" s="320"/>
      <c r="Y6" s="322" t="s">
        <v>187</v>
      </c>
      <c r="Z6" s="322"/>
      <c r="AA6" s="320" t="s">
        <v>11</v>
      </c>
      <c r="AB6" s="320" t="s">
        <v>12</v>
      </c>
    </row>
    <row r="7" spans="1:32" s="57" customFormat="1" ht="52.15" customHeight="1" x14ac:dyDescent="0.2">
      <c r="A7" s="320"/>
      <c r="B7" s="320"/>
      <c r="C7" s="320"/>
      <c r="D7" s="320"/>
      <c r="E7" s="320"/>
      <c r="F7" s="320"/>
      <c r="G7" s="320"/>
      <c r="H7" s="320"/>
      <c r="I7" s="325"/>
      <c r="J7" s="325"/>
      <c r="K7" s="321"/>
      <c r="L7" s="321"/>
      <c r="M7" s="321"/>
      <c r="N7" s="321"/>
      <c r="O7" s="321"/>
      <c r="P7" s="321"/>
      <c r="Q7" s="321"/>
      <c r="R7" s="321"/>
      <c r="S7" s="320"/>
      <c r="T7" s="320"/>
      <c r="U7" s="322"/>
      <c r="V7" s="322"/>
      <c r="W7" s="320"/>
      <c r="X7" s="320"/>
      <c r="Y7" s="322"/>
      <c r="Z7" s="322"/>
      <c r="AA7" s="320"/>
      <c r="AB7" s="320"/>
    </row>
    <row r="8" spans="1:32" s="57" customFormat="1" ht="31.5" customHeight="1" x14ac:dyDescent="0.2">
      <c r="A8" s="320"/>
      <c r="B8" s="320"/>
      <c r="C8" s="320"/>
      <c r="D8" s="320"/>
      <c r="E8" s="320"/>
      <c r="F8" s="320"/>
      <c r="G8" s="320"/>
      <c r="H8" s="320"/>
      <c r="I8" s="325"/>
      <c r="J8" s="325"/>
      <c r="K8" s="321" t="s">
        <v>2</v>
      </c>
      <c r="L8" s="321"/>
      <c r="M8" s="321" t="s">
        <v>3</v>
      </c>
      <c r="N8" s="321"/>
      <c r="O8" s="321" t="s">
        <v>4</v>
      </c>
      <c r="P8" s="321"/>
      <c r="Q8" s="321" t="s">
        <v>5</v>
      </c>
      <c r="R8" s="321"/>
      <c r="S8" s="320"/>
      <c r="T8" s="320"/>
      <c r="U8" s="322"/>
      <c r="V8" s="322"/>
      <c r="W8" s="320"/>
      <c r="X8" s="320"/>
      <c r="Y8" s="322"/>
      <c r="Z8" s="322"/>
      <c r="AA8" s="320"/>
      <c r="AB8" s="320"/>
    </row>
    <row r="9" spans="1:32" s="57" customFormat="1" ht="15" customHeight="1" x14ac:dyDescent="0.2">
      <c r="A9" s="320"/>
      <c r="B9" s="320"/>
      <c r="C9" s="320"/>
      <c r="D9" s="320"/>
      <c r="E9" s="227" t="s">
        <v>1</v>
      </c>
      <c r="F9" s="112" t="s">
        <v>94</v>
      </c>
      <c r="G9" s="111" t="s">
        <v>1</v>
      </c>
      <c r="H9" s="112" t="s">
        <v>94</v>
      </c>
      <c r="I9" s="227" t="s">
        <v>1</v>
      </c>
      <c r="J9" s="112" t="s">
        <v>13</v>
      </c>
      <c r="K9" s="243" t="s">
        <v>1</v>
      </c>
      <c r="L9" s="112" t="s">
        <v>13</v>
      </c>
      <c r="M9" s="244" t="s">
        <v>1</v>
      </c>
      <c r="N9" s="112" t="s">
        <v>13</v>
      </c>
      <c r="O9" s="113" t="s">
        <v>1</v>
      </c>
      <c r="P9" s="242" t="s">
        <v>13</v>
      </c>
      <c r="Q9" s="113" t="s">
        <v>1</v>
      </c>
      <c r="R9" s="112" t="s">
        <v>13</v>
      </c>
      <c r="S9" s="243" t="s">
        <v>1</v>
      </c>
      <c r="T9" s="112" t="s">
        <v>13</v>
      </c>
      <c r="U9" s="243" t="s">
        <v>1</v>
      </c>
      <c r="V9" s="244" t="s">
        <v>13</v>
      </c>
      <c r="W9" s="243" t="s">
        <v>1</v>
      </c>
      <c r="X9" s="112" t="s">
        <v>13</v>
      </c>
      <c r="Y9" s="243" t="s">
        <v>1</v>
      </c>
      <c r="Z9" s="244" t="s">
        <v>13</v>
      </c>
      <c r="AA9" s="320"/>
      <c r="AB9" s="320"/>
    </row>
    <row r="10" spans="1:32" s="57" customFormat="1" ht="21" customHeight="1" x14ac:dyDescent="0.2">
      <c r="A10" s="242">
        <v>1</v>
      </c>
      <c r="B10" s="242">
        <v>2</v>
      </c>
      <c r="C10" s="242">
        <v>3</v>
      </c>
      <c r="D10" s="242">
        <v>4</v>
      </c>
      <c r="E10" s="324">
        <v>5</v>
      </c>
      <c r="F10" s="324"/>
      <c r="G10" s="324">
        <v>6</v>
      </c>
      <c r="H10" s="324"/>
      <c r="I10" s="320">
        <v>7</v>
      </c>
      <c r="J10" s="320"/>
      <c r="K10" s="321">
        <v>8</v>
      </c>
      <c r="L10" s="321"/>
      <c r="M10" s="321">
        <v>9</v>
      </c>
      <c r="N10" s="321"/>
      <c r="O10" s="321">
        <v>10</v>
      </c>
      <c r="P10" s="321"/>
      <c r="Q10" s="321">
        <v>11</v>
      </c>
      <c r="R10" s="321"/>
      <c r="S10" s="321" t="s">
        <v>7</v>
      </c>
      <c r="T10" s="321"/>
      <c r="U10" s="319" t="s">
        <v>8</v>
      </c>
      <c r="V10" s="319"/>
      <c r="W10" s="321" t="s">
        <v>9</v>
      </c>
      <c r="X10" s="321"/>
      <c r="Y10" s="319" t="s">
        <v>10</v>
      </c>
      <c r="Z10" s="319"/>
      <c r="AA10" s="241">
        <v>16</v>
      </c>
      <c r="AB10" s="242">
        <v>17</v>
      </c>
    </row>
    <row r="11" spans="1:32" s="138" customFormat="1" ht="78.75" customHeight="1" x14ac:dyDescent="0.2">
      <c r="A11" s="114">
        <v>1</v>
      </c>
      <c r="B11" s="114" t="s">
        <v>109</v>
      </c>
      <c r="C11" s="142" t="s">
        <v>104</v>
      </c>
      <c r="D11" s="142" t="s">
        <v>145</v>
      </c>
      <c r="E11" s="228"/>
      <c r="F11" s="115">
        <f>SUM(F12:F16)</f>
        <v>24488373546</v>
      </c>
      <c r="G11" s="136"/>
      <c r="H11" s="115">
        <f>SUM(H12:H16)</f>
        <v>0</v>
      </c>
      <c r="I11" s="228"/>
      <c r="J11" s="140">
        <f>SUM(J12:J16)</f>
        <v>2035097023</v>
      </c>
      <c r="K11" s="160">
        <f>L11/J11*100%</f>
        <v>0.19477180621869544</v>
      </c>
      <c r="L11" s="115">
        <f>SUM(L12:L16)</f>
        <v>396379523</v>
      </c>
      <c r="M11" s="160">
        <f>N11/J11*100%</f>
        <v>0.30888668593959218</v>
      </c>
      <c r="N11" s="115">
        <f>SUM(N12:N16)</f>
        <v>628614375</v>
      </c>
      <c r="O11" s="136"/>
      <c r="P11" s="115">
        <v>0</v>
      </c>
      <c r="Q11" s="116"/>
      <c r="R11" s="115">
        <v>0</v>
      </c>
      <c r="S11" s="160"/>
      <c r="T11" s="115">
        <f>SUM(T12:T16)</f>
        <v>1024993898</v>
      </c>
      <c r="U11" s="160"/>
      <c r="V11" s="180">
        <f>SUM(V12:V16)/5</f>
        <v>0.50334333881097737</v>
      </c>
      <c r="W11" s="160"/>
      <c r="X11" s="115">
        <f>SUM(X12:X16)</f>
        <v>1024993898</v>
      </c>
      <c r="Y11" s="160"/>
      <c r="Z11" s="161">
        <f>AVERAGE(Z12:Z16)</f>
        <v>6.4160907789007238E-2</v>
      </c>
      <c r="AA11" s="137" t="s">
        <v>92</v>
      </c>
      <c r="AB11" s="114"/>
    </row>
    <row r="12" spans="1:32" s="48" customFormat="1" ht="75" customHeight="1" x14ac:dyDescent="0.2">
      <c r="A12" s="246"/>
      <c r="B12" s="247" t="s">
        <v>110</v>
      </c>
      <c r="C12" s="248" t="s">
        <v>105</v>
      </c>
      <c r="D12" s="248" t="s">
        <v>146</v>
      </c>
      <c r="E12" s="149">
        <v>1</v>
      </c>
      <c r="F12" s="249">
        <v>11251615966</v>
      </c>
      <c r="G12" s="45">
        <v>0</v>
      </c>
      <c r="H12" s="249">
        <v>0</v>
      </c>
      <c r="I12" s="149">
        <v>1</v>
      </c>
      <c r="J12" s="249">
        <v>1532488000</v>
      </c>
      <c r="K12" s="150">
        <f>SUM(L12/J12)*100%</f>
        <v>0.19120288250217946</v>
      </c>
      <c r="L12" s="249">
        <v>293016123</v>
      </c>
      <c r="M12" s="150">
        <f>N12/J12*100%</f>
        <v>0.28114026015211863</v>
      </c>
      <c r="N12" s="249">
        <v>430844075</v>
      </c>
      <c r="O12" s="45">
        <v>0</v>
      </c>
      <c r="P12" s="252">
        <v>0</v>
      </c>
      <c r="Q12" s="45">
        <v>0</v>
      </c>
      <c r="R12" s="249">
        <v>0</v>
      </c>
      <c r="S12" s="150">
        <f>K12+M12+O12+Q12</f>
        <v>0.47234314265429811</v>
      </c>
      <c r="T12" s="249">
        <f>L12+N12+P12+R12</f>
        <v>723860198</v>
      </c>
      <c r="U12" s="150">
        <f>S12/I12*100%</f>
        <v>0.47234314265429811</v>
      </c>
      <c r="V12" s="250">
        <f>T12/J12*100%</f>
        <v>0.47234314265429811</v>
      </c>
      <c r="W12" s="150">
        <f>G12+S12</f>
        <v>0.47234314265429811</v>
      </c>
      <c r="X12" s="249">
        <f>H12+T12</f>
        <v>723860198</v>
      </c>
      <c r="Y12" s="150">
        <f>W12/E12*100%</f>
        <v>0.47234314265429811</v>
      </c>
      <c r="Z12" s="250">
        <f>X12/F12*100%</f>
        <v>6.4333887699984799E-2</v>
      </c>
      <c r="AA12" s="251" t="s">
        <v>92</v>
      </c>
      <c r="AB12" s="245"/>
    </row>
    <row r="13" spans="1:32" s="48" customFormat="1" ht="86.25" customHeight="1" x14ac:dyDescent="0.2">
      <c r="A13" s="246"/>
      <c r="B13" s="247" t="s">
        <v>111</v>
      </c>
      <c r="C13" s="248" t="s">
        <v>106</v>
      </c>
      <c r="D13" s="248" t="s">
        <v>147</v>
      </c>
      <c r="E13" s="149">
        <v>1</v>
      </c>
      <c r="F13" s="249">
        <v>2994980694</v>
      </c>
      <c r="G13" s="45">
        <v>0</v>
      </c>
      <c r="H13" s="249">
        <v>0</v>
      </c>
      <c r="I13" s="149">
        <v>1</v>
      </c>
      <c r="J13" s="249">
        <v>201620000</v>
      </c>
      <c r="K13" s="150">
        <f t="shared" ref="K13:K16" si="0">SUM(L13/J13)*100%</f>
        <v>0.39423569090368021</v>
      </c>
      <c r="L13" s="249">
        <v>79485800</v>
      </c>
      <c r="M13" s="150">
        <f t="shared" ref="M13:M16" si="1">N13/J13*100%</f>
        <v>9.5625433984723743E-2</v>
      </c>
      <c r="N13" s="249">
        <v>19280000</v>
      </c>
      <c r="O13" s="45">
        <v>0</v>
      </c>
      <c r="P13" s="252">
        <v>0</v>
      </c>
      <c r="Q13" s="45">
        <v>0</v>
      </c>
      <c r="R13" s="249">
        <v>0</v>
      </c>
      <c r="S13" s="150">
        <f>K13+M13+O13+Q13</f>
        <v>0.48986112488840394</v>
      </c>
      <c r="T13" s="249">
        <f t="shared" ref="T13:T16" si="2">L13+N13+P13+R13</f>
        <v>98765800</v>
      </c>
      <c r="U13" s="150">
        <f t="shared" ref="U13:V16" si="3">S13/I13*100%</f>
        <v>0.48986112488840394</v>
      </c>
      <c r="V13" s="250">
        <f t="shared" si="3"/>
        <v>0.48986112488840394</v>
      </c>
      <c r="W13" s="150">
        <f t="shared" ref="W13:X16" si="4">G13+S13</f>
        <v>0.48986112488840394</v>
      </c>
      <c r="X13" s="249">
        <f t="shared" si="4"/>
        <v>98765800</v>
      </c>
      <c r="Y13" s="150">
        <f t="shared" ref="Y13:Z16" si="5">W13/E13*100%</f>
        <v>0.48986112488840394</v>
      </c>
      <c r="Z13" s="250">
        <f t="shared" si="5"/>
        <v>3.29771073976746E-2</v>
      </c>
      <c r="AA13" s="251" t="s">
        <v>92</v>
      </c>
      <c r="AB13" s="245"/>
    </row>
    <row r="14" spans="1:32" s="48" customFormat="1" ht="69" customHeight="1" x14ac:dyDescent="0.2">
      <c r="A14" s="246"/>
      <c r="B14" s="247" t="s">
        <v>112</v>
      </c>
      <c r="C14" s="248" t="s">
        <v>107</v>
      </c>
      <c r="D14" s="248" t="s">
        <v>148</v>
      </c>
      <c r="E14" s="149">
        <v>1</v>
      </c>
      <c r="F14" s="249">
        <v>358537875</v>
      </c>
      <c r="G14" s="45">
        <v>0</v>
      </c>
      <c r="H14" s="249">
        <v>0</v>
      </c>
      <c r="I14" s="149">
        <v>1</v>
      </c>
      <c r="J14" s="249">
        <v>76100000</v>
      </c>
      <c r="K14" s="150">
        <v>0</v>
      </c>
      <c r="L14" s="249">
        <v>0</v>
      </c>
      <c r="M14" s="150">
        <f t="shared" si="1"/>
        <v>0.98948751642575561</v>
      </c>
      <c r="N14" s="249">
        <v>75300000</v>
      </c>
      <c r="O14" s="45">
        <v>0</v>
      </c>
      <c r="P14" s="252">
        <v>0</v>
      </c>
      <c r="Q14" s="45">
        <v>0</v>
      </c>
      <c r="R14" s="249">
        <v>0</v>
      </c>
      <c r="S14" s="150">
        <f t="shared" ref="S14:S16" si="6">K14+M14+O14+Q14</f>
        <v>0.98948751642575561</v>
      </c>
      <c r="T14" s="249">
        <f t="shared" si="2"/>
        <v>75300000</v>
      </c>
      <c r="U14" s="150">
        <f t="shared" si="3"/>
        <v>0.98948751642575561</v>
      </c>
      <c r="V14" s="250">
        <f t="shared" si="3"/>
        <v>0.98948751642575561</v>
      </c>
      <c r="W14" s="150">
        <f t="shared" si="4"/>
        <v>0.98948751642575561</v>
      </c>
      <c r="X14" s="249">
        <f t="shared" si="4"/>
        <v>75300000</v>
      </c>
      <c r="Y14" s="150">
        <f t="shared" si="5"/>
        <v>0.98948751642575561</v>
      </c>
      <c r="Z14" s="250">
        <f t="shared" si="5"/>
        <v>0.21001965273543277</v>
      </c>
      <c r="AA14" s="251" t="s">
        <v>92</v>
      </c>
      <c r="AB14" s="245"/>
    </row>
    <row r="15" spans="1:32" s="48" customFormat="1" ht="69" customHeight="1" x14ac:dyDescent="0.2">
      <c r="A15" s="246"/>
      <c r="B15" s="247" t="s">
        <v>113</v>
      </c>
      <c r="C15" s="248" t="s">
        <v>115</v>
      </c>
      <c r="D15" s="248" t="s">
        <v>149</v>
      </c>
      <c r="E15" s="149">
        <v>1</v>
      </c>
      <c r="F15" s="249">
        <v>452563125</v>
      </c>
      <c r="G15" s="45">
        <v>0</v>
      </c>
      <c r="H15" s="249">
        <v>0</v>
      </c>
      <c r="I15" s="149">
        <v>1</v>
      </c>
      <c r="J15" s="249">
        <v>0</v>
      </c>
      <c r="K15" s="150">
        <v>0</v>
      </c>
      <c r="L15" s="249">
        <v>0</v>
      </c>
      <c r="M15" s="150">
        <v>0</v>
      </c>
      <c r="N15" s="249">
        <v>0</v>
      </c>
      <c r="O15" s="45">
        <v>0</v>
      </c>
      <c r="P15" s="252">
        <v>0</v>
      </c>
      <c r="Q15" s="45">
        <v>0</v>
      </c>
      <c r="R15" s="249">
        <v>0</v>
      </c>
      <c r="S15" s="150">
        <f t="shared" si="6"/>
        <v>0</v>
      </c>
      <c r="T15" s="249">
        <f t="shared" si="2"/>
        <v>0</v>
      </c>
      <c r="U15" s="150">
        <f t="shared" si="3"/>
        <v>0</v>
      </c>
      <c r="V15" s="250">
        <v>0</v>
      </c>
      <c r="W15" s="150">
        <f t="shared" si="4"/>
        <v>0</v>
      </c>
      <c r="X15" s="249">
        <f t="shared" si="4"/>
        <v>0</v>
      </c>
      <c r="Y15" s="150">
        <f t="shared" si="5"/>
        <v>0</v>
      </c>
      <c r="Z15" s="250">
        <f t="shared" si="5"/>
        <v>0</v>
      </c>
      <c r="AA15" s="251" t="s">
        <v>92</v>
      </c>
      <c r="AB15" s="245"/>
    </row>
    <row r="16" spans="1:32" s="48" customFormat="1" ht="147.75" customHeight="1" x14ac:dyDescent="0.2">
      <c r="A16" s="246"/>
      <c r="B16" s="247" t="s">
        <v>114</v>
      </c>
      <c r="C16" s="248" t="s">
        <v>108</v>
      </c>
      <c r="D16" s="248" t="s">
        <v>150</v>
      </c>
      <c r="E16" s="149">
        <v>1</v>
      </c>
      <c r="F16" s="249">
        <v>9430675886</v>
      </c>
      <c r="G16" s="45">
        <v>0</v>
      </c>
      <c r="H16" s="249">
        <v>0</v>
      </c>
      <c r="I16" s="149">
        <v>1</v>
      </c>
      <c r="J16" s="249">
        <v>224889023</v>
      </c>
      <c r="K16" s="150">
        <f t="shared" si="0"/>
        <v>0.1061750354973973</v>
      </c>
      <c r="L16" s="249">
        <v>23877600</v>
      </c>
      <c r="M16" s="150">
        <f t="shared" si="1"/>
        <v>0.45884987458903231</v>
      </c>
      <c r="N16" s="249">
        <v>103190300</v>
      </c>
      <c r="O16" s="45">
        <v>0</v>
      </c>
      <c r="P16" s="252">
        <v>0</v>
      </c>
      <c r="Q16" s="45">
        <v>0</v>
      </c>
      <c r="R16" s="249">
        <v>0</v>
      </c>
      <c r="S16" s="150">
        <f t="shared" si="6"/>
        <v>0.56502491008642963</v>
      </c>
      <c r="T16" s="249">
        <f t="shared" si="2"/>
        <v>127067900</v>
      </c>
      <c r="U16" s="150">
        <f t="shared" si="3"/>
        <v>0.56502491008642963</v>
      </c>
      <c r="V16" s="250">
        <f t="shared" si="3"/>
        <v>0.56502491008642963</v>
      </c>
      <c r="W16" s="150">
        <f t="shared" si="4"/>
        <v>0.56502491008642963</v>
      </c>
      <c r="X16" s="249">
        <f t="shared" si="4"/>
        <v>127067900</v>
      </c>
      <c r="Y16" s="150">
        <f t="shared" si="5"/>
        <v>0.56502491008642963</v>
      </c>
      <c r="Z16" s="250">
        <f t="shared" si="5"/>
        <v>1.3473891111943999E-2</v>
      </c>
      <c r="AA16" s="251" t="s">
        <v>92</v>
      </c>
      <c r="AB16" s="245"/>
    </row>
    <row r="17" spans="1:28" s="48" customFormat="1" ht="31.15" customHeight="1" x14ac:dyDescent="0.2">
      <c r="A17" s="265" t="s">
        <v>77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182">
        <f>SUM(U12:U16)/5</f>
        <v>0.50334333881097737</v>
      </c>
      <c r="V17" s="181">
        <f>SUM(V12:V16)/5</f>
        <v>0.50334333881097737</v>
      </c>
      <c r="W17" s="236"/>
      <c r="X17" s="120"/>
      <c r="Y17" s="182">
        <f>AVERAGE(Y12:Y16)</f>
        <v>0.50334333881097737</v>
      </c>
      <c r="Z17" s="183">
        <f>AVERAGE(Z12:Z16)</f>
        <v>6.4160907789007238E-2</v>
      </c>
      <c r="AA17" s="121"/>
      <c r="AB17" s="122"/>
    </row>
    <row r="18" spans="1:28" s="48" customFormat="1" ht="37.5" customHeight="1" x14ac:dyDescent="0.2">
      <c r="A18" s="265" t="s">
        <v>81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182"/>
      <c r="V18" s="182"/>
      <c r="W18" s="236"/>
      <c r="X18" s="120"/>
      <c r="Y18" s="182"/>
      <c r="Z18" s="182"/>
      <c r="AA18" s="121"/>
      <c r="AB18" s="122"/>
    </row>
    <row r="19" spans="1:28" s="48" customFormat="1" ht="31.15" customHeight="1" x14ac:dyDescent="0.2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150"/>
      <c r="V19" s="250"/>
      <c r="W19" s="150"/>
      <c r="X19" s="249"/>
      <c r="Y19" s="150"/>
      <c r="Z19" s="250"/>
      <c r="AA19" s="251"/>
      <c r="AB19" s="245"/>
    </row>
    <row r="20" spans="1:28" s="138" customFormat="1" ht="276" customHeight="1" x14ac:dyDescent="0.2">
      <c r="A20" s="114">
        <v>2</v>
      </c>
      <c r="B20" s="114" t="s">
        <v>119</v>
      </c>
      <c r="C20" s="142" t="s">
        <v>118</v>
      </c>
      <c r="D20" s="142" t="s">
        <v>151</v>
      </c>
      <c r="E20" s="228"/>
      <c r="F20" s="115">
        <f>SUM(F21:F24)</f>
        <v>5037824769</v>
      </c>
      <c r="G20" s="136"/>
      <c r="H20" s="115">
        <f>SUM(H21:H24)</f>
        <v>0</v>
      </c>
      <c r="I20" s="228"/>
      <c r="J20" s="115">
        <f>SUM(J21:J27)</f>
        <v>991660500</v>
      </c>
      <c r="K20" s="160">
        <f>L20/J20*100%</f>
        <v>6.1404684365264119E-2</v>
      </c>
      <c r="L20" s="115">
        <f>SUM(L21:L27)</f>
        <v>60892600</v>
      </c>
      <c r="M20" s="160">
        <f>N20/J20*100%</f>
        <v>0.32585436245569932</v>
      </c>
      <c r="N20" s="115">
        <f>SUM(N21:N27)</f>
        <v>323136900</v>
      </c>
      <c r="O20" s="136"/>
      <c r="P20" s="115">
        <f>SUM(P21:P24)</f>
        <v>0</v>
      </c>
      <c r="Q20" s="116"/>
      <c r="R20" s="115">
        <f>SUM(R21:R24)</f>
        <v>0</v>
      </c>
      <c r="S20" s="160"/>
      <c r="T20" s="115">
        <f>SUM(T21:T27)</f>
        <v>384029500</v>
      </c>
      <c r="U20" s="160"/>
      <c r="V20" s="180">
        <f>SUM(V21:V27)/4</f>
        <v>0.18166749846198529</v>
      </c>
      <c r="W20" s="160"/>
      <c r="X20" s="115">
        <f>SUM(X22:X24)</f>
        <v>332681900</v>
      </c>
      <c r="Y20" s="160"/>
      <c r="Z20" s="161">
        <f>AVERAGE(Z21:Z27)</f>
        <v>8.2803615680631742E-2</v>
      </c>
      <c r="AA20" s="137" t="s">
        <v>92</v>
      </c>
      <c r="AB20" s="114"/>
    </row>
    <row r="21" spans="1:28" s="47" customFormat="1" ht="102.75" customHeight="1" x14ac:dyDescent="0.2">
      <c r="A21" s="253"/>
      <c r="B21" s="247" t="s">
        <v>120</v>
      </c>
      <c r="C21" s="254" t="s">
        <v>121</v>
      </c>
      <c r="D21" s="254" t="s">
        <v>152</v>
      </c>
      <c r="E21" s="149">
        <v>1</v>
      </c>
      <c r="F21" s="255">
        <v>950985469</v>
      </c>
      <c r="G21" s="45">
        <v>0</v>
      </c>
      <c r="H21" s="249">
        <v>0</v>
      </c>
      <c r="I21" s="149">
        <v>1</v>
      </c>
      <c r="J21" s="255">
        <v>118608400</v>
      </c>
      <c r="K21" s="150">
        <f>SUM(L21/J21)*100%</f>
        <v>4.527503954188742E-2</v>
      </c>
      <c r="L21" s="255">
        <v>5370000</v>
      </c>
      <c r="M21" s="198">
        <f>N21/J21*100%</f>
        <v>0.38764202198157971</v>
      </c>
      <c r="N21" s="255">
        <v>45977600</v>
      </c>
      <c r="O21" s="44">
        <v>0</v>
      </c>
      <c r="P21" s="256">
        <v>0</v>
      </c>
      <c r="Q21" s="45">
        <v>0</v>
      </c>
      <c r="R21" s="255">
        <v>0</v>
      </c>
      <c r="S21" s="150">
        <f>K21+M21+O21+Q21</f>
        <v>0.43291706152346715</v>
      </c>
      <c r="T21" s="249">
        <f>L21+N21+P21+R21</f>
        <v>51347600</v>
      </c>
      <c r="U21" s="150">
        <f t="shared" ref="U21:V27" si="7">S21/I21*100%</f>
        <v>0.43291706152346715</v>
      </c>
      <c r="V21" s="250">
        <f t="shared" si="7"/>
        <v>0.43291706152346715</v>
      </c>
      <c r="W21" s="150">
        <f>G21+S21</f>
        <v>0.43291706152346715</v>
      </c>
      <c r="X21" s="249">
        <f t="shared" ref="X21:X22" si="8">H21+T21</f>
        <v>51347600</v>
      </c>
      <c r="Y21" s="150">
        <f>W21/E21*100%</f>
        <v>0.43291706152346715</v>
      </c>
      <c r="Z21" s="250">
        <f>X21/F21*100%</f>
        <v>5.3994095255728874E-2</v>
      </c>
      <c r="AA21" s="251" t="s">
        <v>92</v>
      </c>
      <c r="AB21" s="46"/>
    </row>
    <row r="22" spans="1:28" s="48" customFormat="1" ht="63" customHeight="1" x14ac:dyDescent="0.2">
      <c r="A22" s="288"/>
      <c r="B22" s="289" t="s">
        <v>122</v>
      </c>
      <c r="C22" s="290" t="s">
        <v>123</v>
      </c>
      <c r="D22" s="143" t="s">
        <v>153</v>
      </c>
      <c r="E22" s="285">
        <v>1</v>
      </c>
      <c r="F22" s="270">
        <v>3336839300</v>
      </c>
      <c r="G22" s="280">
        <v>0</v>
      </c>
      <c r="H22" s="323">
        <v>0</v>
      </c>
      <c r="I22" s="285">
        <v>1</v>
      </c>
      <c r="J22" s="270">
        <v>185855000</v>
      </c>
      <c r="K22" s="261">
        <v>0</v>
      </c>
      <c r="L22" s="270">
        <v>0</v>
      </c>
      <c r="M22" s="313">
        <f>N22/J22*100%</f>
        <v>0.86594441903634556</v>
      </c>
      <c r="N22" s="270">
        <v>160940100</v>
      </c>
      <c r="O22" s="316"/>
      <c r="P22" s="283">
        <v>0</v>
      </c>
      <c r="Q22" s="280"/>
      <c r="R22" s="270">
        <v>0</v>
      </c>
      <c r="S22" s="261">
        <f>K23+M23+O23+Q23</f>
        <v>0</v>
      </c>
      <c r="T22" s="307">
        <f>L22+N22+P22+R22</f>
        <v>160940100</v>
      </c>
      <c r="U22" s="261">
        <v>0</v>
      </c>
      <c r="V22" s="310">
        <v>0</v>
      </c>
      <c r="W22" s="261">
        <f>G23+S22</f>
        <v>0</v>
      </c>
      <c r="X22" s="307">
        <f t="shared" si="8"/>
        <v>160940100</v>
      </c>
      <c r="Y22" s="261">
        <f>W22/E22*100%</f>
        <v>0</v>
      </c>
      <c r="Z22" s="264">
        <f>X22/F22*100%</f>
        <v>4.8231300800131431E-2</v>
      </c>
      <c r="AA22" s="297" t="s">
        <v>92</v>
      </c>
      <c r="AB22" s="245"/>
    </row>
    <row r="23" spans="1:28" s="48" customFormat="1" ht="63" customHeight="1" x14ac:dyDescent="0.2">
      <c r="A23" s="288"/>
      <c r="B23" s="289"/>
      <c r="C23" s="290"/>
      <c r="D23" s="248" t="s">
        <v>154</v>
      </c>
      <c r="E23" s="287"/>
      <c r="F23" s="270"/>
      <c r="G23" s="282"/>
      <c r="H23" s="323"/>
      <c r="I23" s="287"/>
      <c r="J23" s="270"/>
      <c r="K23" s="263"/>
      <c r="L23" s="270"/>
      <c r="M23" s="315"/>
      <c r="N23" s="270"/>
      <c r="O23" s="318"/>
      <c r="P23" s="283"/>
      <c r="Q23" s="282"/>
      <c r="R23" s="270"/>
      <c r="S23" s="263"/>
      <c r="T23" s="309"/>
      <c r="U23" s="263"/>
      <c r="V23" s="312"/>
      <c r="W23" s="263"/>
      <c r="X23" s="309"/>
      <c r="Y23" s="263"/>
      <c r="Z23" s="264"/>
      <c r="AA23" s="297"/>
      <c r="AB23" s="245"/>
    </row>
    <row r="24" spans="1:28" s="48" customFormat="1" ht="78" customHeight="1" x14ac:dyDescent="0.2">
      <c r="A24" s="288"/>
      <c r="B24" s="289" t="s">
        <v>124</v>
      </c>
      <c r="C24" s="290" t="s">
        <v>127</v>
      </c>
      <c r="D24" s="248" t="s">
        <v>155</v>
      </c>
      <c r="E24" s="285">
        <v>1</v>
      </c>
      <c r="F24" s="270">
        <v>750000000</v>
      </c>
      <c r="G24" s="280">
        <v>0</v>
      </c>
      <c r="H24" s="270">
        <v>0</v>
      </c>
      <c r="I24" s="285">
        <v>1</v>
      </c>
      <c r="J24" s="270">
        <v>584647100</v>
      </c>
      <c r="K24" s="261">
        <f>L24/J24*100%</f>
        <v>9.4967716422436718E-2</v>
      </c>
      <c r="L24" s="270">
        <v>55522600</v>
      </c>
      <c r="M24" s="313">
        <f>N24/J24*100%</f>
        <v>0.19878521590203732</v>
      </c>
      <c r="N24" s="270">
        <v>116219200</v>
      </c>
      <c r="O24" s="316"/>
      <c r="P24" s="283">
        <v>0</v>
      </c>
      <c r="Q24" s="280"/>
      <c r="R24" s="270">
        <v>0</v>
      </c>
      <c r="S24" s="261">
        <f>K24+M24+O24+Q24</f>
        <v>0.29375293232447403</v>
      </c>
      <c r="T24" s="307">
        <f t="shared" ref="S24:T27" si="9">L24+N24+P24+R24</f>
        <v>171741800</v>
      </c>
      <c r="U24" s="261">
        <f>S24/I24*100%</f>
        <v>0.29375293232447403</v>
      </c>
      <c r="V24" s="310">
        <f t="shared" si="7"/>
        <v>0.29375293232447403</v>
      </c>
      <c r="W24" s="261">
        <f>G26+S24</f>
        <v>0.29375293232447403</v>
      </c>
      <c r="X24" s="307">
        <f t="shared" ref="W24:X27" si="10">H24+T24</f>
        <v>171741800</v>
      </c>
      <c r="Y24" s="261">
        <f>W24/E24*100%</f>
        <v>0.29375293232447403</v>
      </c>
      <c r="Z24" s="264">
        <f>X24/F24*100%</f>
        <v>0.22898906666666666</v>
      </c>
      <c r="AA24" s="297" t="s">
        <v>92</v>
      </c>
      <c r="AB24" s="245"/>
    </row>
    <row r="25" spans="1:28" s="48" customFormat="1" ht="80.25" customHeight="1" x14ac:dyDescent="0.2">
      <c r="A25" s="288"/>
      <c r="B25" s="289"/>
      <c r="C25" s="290"/>
      <c r="D25" s="248" t="s">
        <v>156</v>
      </c>
      <c r="E25" s="286"/>
      <c r="F25" s="270"/>
      <c r="G25" s="281"/>
      <c r="H25" s="270"/>
      <c r="I25" s="286"/>
      <c r="J25" s="270"/>
      <c r="K25" s="262"/>
      <c r="L25" s="270"/>
      <c r="M25" s="314"/>
      <c r="N25" s="270"/>
      <c r="O25" s="317"/>
      <c r="P25" s="283"/>
      <c r="Q25" s="281"/>
      <c r="R25" s="270"/>
      <c r="S25" s="262"/>
      <c r="T25" s="308"/>
      <c r="U25" s="262"/>
      <c r="V25" s="311"/>
      <c r="W25" s="262"/>
      <c r="X25" s="308"/>
      <c r="Y25" s="262"/>
      <c r="Z25" s="264"/>
      <c r="AA25" s="297"/>
      <c r="AB25" s="245"/>
    </row>
    <row r="26" spans="1:28" s="48" customFormat="1" ht="80.25" customHeight="1" x14ac:dyDescent="0.2">
      <c r="A26" s="288"/>
      <c r="B26" s="289"/>
      <c r="C26" s="290"/>
      <c r="D26" s="248" t="s">
        <v>157</v>
      </c>
      <c r="E26" s="287"/>
      <c r="F26" s="270"/>
      <c r="G26" s="282"/>
      <c r="H26" s="270"/>
      <c r="I26" s="287"/>
      <c r="J26" s="270"/>
      <c r="K26" s="263"/>
      <c r="L26" s="270"/>
      <c r="M26" s="315"/>
      <c r="N26" s="270"/>
      <c r="O26" s="318"/>
      <c r="P26" s="283"/>
      <c r="Q26" s="282"/>
      <c r="R26" s="270"/>
      <c r="S26" s="263"/>
      <c r="T26" s="309"/>
      <c r="U26" s="263"/>
      <c r="V26" s="312"/>
      <c r="W26" s="263"/>
      <c r="X26" s="309"/>
      <c r="Y26" s="263"/>
      <c r="Z26" s="264"/>
      <c r="AA26" s="297"/>
      <c r="AB26" s="245"/>
    </row>
    <row r="27" spans="1:28" s="48" customFormat="1" ht="80.25" customHeight="1" x14ac:dyDescent="0.2">
      <c r="A27" s="246"/>
      <c r="B27" s="247" t="s">
        <v>125</v>
      </c>
      <c r="C27" s="248" t="s">
        <v>126</v>
      </c>
      <c r="D27" s="248" t="s">
        <v>158</v>
      </c>
      <c r="E27" s="149">
        <v>1</v>
      </c>
      <c r="F27" s="249">
        <v>722700000</v>
      </c>
      <c r="G27" s="45">
        <v>0</v>
      </c>
      <c r="H27" s="249">
        <v>0</v>
      </c>
      <c r="I27" s="149">
        <v>1</v>
      </c>
      <c r="J27" s="249">
        <v>102550000</v>
      </c>
      <c r="K27" s="150">
        <f t="shared" ref="K27" si="11">SUM(L27/J27)*100%</f>
        <v>0</v>
      </c>
      <c r="L27" s="249">
        <v>0</v>
      </c>
      <c r="M27" s="198">
        <f>N27/J27*100%</f>
        <v>0</v>
      </c>
      <c r="N27" s="249">
        <v>0</v>
      </c>
      <c r="O27" s="44">
        <v>0</v>
      </c>
      <c r="P27" s="252">
        <v>0</v>
      </c>
      <c r="Q27" s="45">
        <v>0</v>
      </c>
      <c r="R27" s="249">
        <v>0</v>
      </c>
      <c r="S27" s="150">
        <f t="shared" si="9"/>
        <v>0</v>
      </c>
      <c r="T27" s="249">
        <f>L27+N27+P27+R27</f>
        <v>0</v>
      </c>
      <c r="U27" s="150">
        <f t="shared" si="7"/>
        <v>0</v>
      </c>
      <c r="V27" s="250">
        <f t="shared" si="7"/>
        <v>0</v>
      </c>
      <c r="W27" s="150">
        <f t="shared" si="10"/>
        <v>0</v>
      </c>
      <c r="X27" s="249">
        <f>H27+T27</f>
        <v>0</v>
      </c>
      <c r="Y27" s="150">
        <f t="shared" ref="Y27" si="12">W27/E27*100%</f>
        <v>0</v>
      </c>
      <c r="Z27" s="250">
        <f>X27/F27*100%</f>
        <v>0</v>
      </c>
      <c r="AA27" s="251"/>
      <c r="AB27" s="245"/>
    </row>
    <row r="28" spans="1:28" s="48" customFormat="1" ht="27.6" customHeight="1" x14ac:dyDescent="0.2">
      <c r="A28" s="265" t="s">
        <v>77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181">
        <f>SUM(U21:U27)/4</f>
        <v>0.18166749846198529</v>
      </c>
      <c r="V28" s="181">
        <f>SUM(V21:V27)/4</f>
        <v>0.18166749846198529</v>
      </c>
      <c r="W28" s="236"/>
      <c r="X28" s="120"/>
      <c r="Y28" s="182">
        <f>AVERAGE(Y21:Y27)</f>
        <v>0.18166749846198529</v>
      </c>
      <c r="Z28" s="183">
        <f>AVERAGE(Z21:Z27)</f>
        <v>8.2803615680631742E-2</v>
      </c>
      <c r="AA28" s="121"/>
      <c r="AB28" s="122"/>
    </row>
    <row r="29" spans="1:28" s="48" customFormat="1" ht="27" customHeight="1" x14ac:dyDescent="0.2">
      <c r="A29" s="265" t="s">
        <v>78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182"/>
      <c r="V29" s="182"/>
      <c r="W29" s="236"/>
      <c r="X29" s="120"/>
      <c r="Y29" s="182"/>
      <c r="Z29" s="182"/>
      <c r="AA29" s="121"/>
      <c r="AB29" s="122"/>
    </row>
    <row r="30" spans="1:28" s="48" customFormat="1" ht="29.45" customHeight="1" x14ac:dyDescent="0.2">
      <c r="A30" s="266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150"/>
      <c r="V30" s="250"/>
      <c r="W30" s="150"/>
      <c r="X30" s="249"/>
      <c r="Y30" s="150"/>
      <c r="Z30" s="250"/>
      <c r="AA30" s="49"/>
      <c r="AB30" s="46"/>
    </row>
    <row r="31" spans="1:28" s="138" customFormat="1" ht="152.25" customHeight="1" x14ac:dyDescent="0.2">
      <c r="A31" s="114">
        <v>3</v>
      </c>
      <c r="B31" s="114" t="s">
        <v>128</v>
      </c>
      <c r="C31" s="142" t="s">
        <v>129</v>
      </c>
      <c r="D31" s="142" t="s">
        <v>159</v>
      </c>
      <c r="E31" s="228"/>
      <c r="F31" s="115">
        <f>SUM(F32:F42)</f>
        <v>20263837083</v>
      </c>
      <c r="G31" s="136">
        <v>0</v>
      </c>
      <c r="H31" s="115">
        <f>SUM(H32:H39)</f>
        <v>0</v>
      </c>
      <c r="I31" s="228"/>
      <c r="J31" s="115">
        <f>SUM(J32:J42)</f>
        <v>2402005000</v>
      </c>
      <c r="K31" s="160">
        <f>L31/J31*100%</f>
        <v>8.6699444838790926E-2</v>
      </c>
      <c r="L31" s="115">
        <f>SUM(L32:L42)</f>
        <v>208252500</v>
      </c>
      <c r="M31" s="160">
        <f>N31/J31*100%</f>
        <v>0.17850625789704852</v>
      </c>
      <c r="N31" s="115">
        <f>SUM(N32:N42)</f>
        <v>428772924</v>
      </c>
      <c r="O31" s="136"/>
      <c r="P31" s="115">
        <f>SUM(P32:P39)</f>
        <v>0</v>
      </c>
      <c r="Q31" s="116"/>
      <c r="R31" s="115">
        <f>SUM(R32:R39)</f>
        <v>0</v>
      </c>
      <c r="S31" s="160"/>
      <c r="T31" s="115">
        <f>SUM(T32:T42)</f>
        <v>637025424</v>
      </c>
      <c r="U31" s="160"/>
      <c r="V31" s="180">
        <f>SUM(V32:V42)/3</f>
        <v>0.21826563088980921</v>
      </c>
      <c r="W31" s="160">
        <f>G31+S31</f>
        <v>0</v>
      </c>
      <c r="X31" s="115">
        <f>SUM(X32:X42)</f>
        <v>637025424</v>
      </c>
      <c r="Y31" s="160"/>
      <c r="Z31" s="161">
        <f>AVERAGE(Z32:Z42)</f>
        <v>2.5457540266943413E-2</v>
      </c>
      <c r="AA31" s="137" t="s">
        <v>92</v>
      </c>
      <c r="AB31" s="114"/>
    </row>
    <row r="32" spans="1:28" s="47" customFormat="1" ht="66.75" customHeight="1" x14ac:dyDescent="0.2">
      <c r="A32" s="292"/>
      <c r="B32" s="289" t="s">
        <v>130</v>
      </c>
      <c r="C32" s="293" t="s">
        <v>131</v>
      </c>
      <c r="D32" s="254" t="s">
        <v>160</v>
      </c>
      <c r="E32" s="301">
        <v>1</v>
      </c>
      <c r="F32" s="284">
        <v>5291916755</v>
      </c>
      <c r="G32" s="298">
        <v>0</v>
      </c>
      <c r="H32" s="284">
        <v>0</v>
      </c>
      <c r="I32" s="304">
        <v>1</v>
      </c>
      <c r="J32" s="284">
        <v>778800000</v>
      </c>
      <c r="K32" s="294">
        <f>L32/J32*100%</f>
        <v>5.6240369799691837E-3</v>
      </c>
      <c r="L32" s="284">
        <v>4380000</v>
      </c>
      <c r="M32" s="294">
        <f>N32/J32*100%</f>
        <v>0.11583150359527478</v>
      </c>
      <c r="N32" s="284">
        <v>90209575</v>
      </c>
      <c r="O32" s="298"/>
      <c r="P32" s="291">
        <v>0</v>
      </c>
      <c r="Q32" s="280"/>
      <c r="R32" s="284">
        <v>0</v>
      </c>
      <c r="S32" s="294">
        <f>K32+M32+O32+Q32</f>
        <v>0.12145554057524396</v>
      </c>
      <c r="T32" s="284">
        <f>L32+N32+P32+R32</f>
        <v>94589575</v>
      </c>
      <c r="U32" s="261">
        <f>S32/I32*100%</f>
        <v>0.12145554057524396</v>
      </c>
      <c r="V32" s="264">
        <f>T32/J32*100%</f>
        <v>0.12145554057524396</v>
      </c>
      <c r="W32" s="261">
        <f>G35+S32</f>
        <v>0.12145554057524396</v>
      </c>
      <c r="X32" s="270">
        <f>H32+T32</f>
        <v>94589575</v>
      </c>
      <c r="Y32" s="261">
        <f>W32/E32*100%</f>
        <v>0.12145554057524396</v>
      </c>
      <c r="Z32" s="264">
        <f>X32/F32*100%</f>
        <v>1.7874350519710699E-2</v>
      </c>
      <c r="AA32" s="297" t="s">
        <v>92</v>
      </c>
      <c r="AB32" s="46"/>
    </row>
    <row r="33" spans="1:28" s="47" customFormat="1" ht="66.75" customHeight="1" x14ac:dyDescent="0.2">
      <c r="A33" s="292"/>
      <c r="B33" s="289"/>
      <c r="C33" s="293"/>
      <c r="D33" s="254" t="s">
        <v>161</v>
      </c>
      <c r="E33" s="302"/>
      <c r="F33" s="284"/>
      <c r="G33" s="299"/>
      <c r="H33" s="284"/>
      <c r="I33" s="305"/>
      <c r="J33" s="284"/>
      <c r="K33" s="295"/>
      <c r="L33" s="284"/>
      <c r="M33" s="295"/>
      <c r="N33" s="284"/>
      <c r="O33" s="299"/>
      <c r="P33" s="291"/>
      <c r="Q33" s="281"/>
      <c r="R33" s="284"/>
      <c r="S33" s="295"/>
      <c r="T33" s="284"/>
      <c r="U33" s="262"/>
      <c r="V33" s="264"/>
      <c r="W33" s="262"/>
      <c r="X33" s="270"/>
      <c r="Y33" s="262"/>
      <c r="Z33" s="264"/>
      <c r="AA33" s="297"/>
      <c r="AB33" s="46"/>
    </row>
    <row r="34" spans="1:28" s="47" customFormat="1" ht="66.75" customHeight="1" x14ac:dyDescent="0.2">
      <c r="A34" s="292"/>
      <c r="B34" s="289"/>
      <c r="C34" s="293"/>
      <c r="D34" s="254" t="s">
        <v>162</v>
      </c>
      <c r="E34" s="302"/>
      <c r="F34" s="284"/>
      <c r="G34" s="299"/>
      <c r="H34" s="284"/>
      <c r="I34" s="305"/>
      <c r="J34" s="284"/>
      <c r="K34" s="295"/>
      <c r="L34" s="284"/>
      <c r="M34" s="295"/>
      <c r="N34" s="284"/>
      <c r="O34" s="299"/>
      <c r="P34" s="291"/>
      <c r="Q34" s="281"/>
      <c r="R34" s="284"/>
      <c r="S34" s="295"/>
      <c r="T34" s="284"/>
      <c r="U34" s="262"/>
      <c r="V34" s="264"/>
      <c r="W34" s="262"/>
      <c r="X34" s="270"/>
      <c r="Y34" s="262"/>
      <c r="Z34" s="264"/>
      <c r="AA34" s="297"/>
      <c r="AB34" s="46"/>
    </row>
    <row r="35" spans="1:28" s="47" customFormat="1" ht="66.75" customHeight="1" x14ac:dyDescent="0.2">
      <c r="A35" s="292"/>
      <c r="B35" s="289"/>
      <c r="C35" s="293"/>
      <c r="D35" s="254" t="s">
        <v>163</v>
      </c>
      <c r="E35" s="303"/>
      <c r="F35" s="284"/>
      <c r="G35" s="300"/>
      <c r="H35" s="284"/>
      <c r="I35" s="306"/>
      <c r="J35" s="284"/>
      <c r="K35" s="296"/>
      <c r="L35" s="284"/>
      <c r="M35" s="296"/>
      <c r="N35" s="284"/>
      <c r="O35" s="300"/>
      <c r="P35" s="291"/>
      <c r="Q35" s="282"/>
      <c r="R35" s="284"/>
      <c r="S35" s="296"/>
      <c r="T35" s="284"/>
      <c r="U35" s="263"/>
      <c r="V35" s="264"/>
      <c r="W35" s="263"/>
      <c r="X35" s="270"/>
      <c r="Y35" s="263"/>
      <c r="Z35" s="264"/>
      <c r="AA35" s="297"/>
      <c r="AB35" s="46"/>
    </row>
    <row r="36" spans="1:28" s="48" customFormat="1" ht="63.75" customHeight="1" x14ac:dyDescent="0.2">
      <c r="A36" s="288"/>
      <c r="B36" s="289" t="s">
        <v>134</v>
      </c>
      <c r="C36" s="290" t="s">
        <v>132</v>
      </c>
      <c r="D36" s="248" t="s">
        <v>164</v>
      </c>
      <c r="E36" s="301">
        <v>1</v>
      </c>
      <c r="F36" s="270">
        <v>9877190328</v>
      </c>
      <c r="G36" s="298">
        <v>0</v>
      </c>
      <c r="H36" s="270">
        <v>0</v>
      </c>
      <c r="I36" s="304">
        <v>1</v>
      </c>
      <c r="J36" s="270">
        <v>1407630000</v>
      </c>
      <c r="K36" s="294">
        <f>L36/J36*100%</f>
        <v>0.14483386969587178</v>
      </c>
      <c r="L36" s="270">
        <v>203872500</v>
      </c>
      <c r="M36" s="294">
        <f>N36/J36*100%</f>
        <v>0.21375762735946235</v>
      </c>
      <c r="N36" s="270">
        <v>300891649</v>
      </c>
      <c r="O36" s="298"/>
      <c r="P36" s="283">
        <v>0</v>
      </c>
      <c r="Q36" s="280"/>
      <c r="R36" s="270">
        <v>0</v>
      </c>
      <c r="S36" s="294">
        <f>K36+M36+O36+Q36</f>
        <v>0.35859149705533411</v>
      </c>
      <c r="T36" s="270">
        <f>L36+N36+P36+R36</f>
        <v>504764149</v>
      </c>
      <c r="U36" s="261">
        <f>S36/I36*100%</f>
        <v>0.35859149705533411</v>
      </c>
      <c r="V36" s="264">
        <f>T36/J36*100%</f>
        <v>0.35859149705533416</v>
      </c>
      <c r="W36" s="261">
        <f>G38+S36</f>
        <v>0.35859149705533411</v>
      </c>
      <c r="X36" s="270">
        <f>H36+T36</f>
        <v>504764149</v>
      </c>
      <c r="Y36" s="261">
        <f>W36/E36*100%</f>
        <v>0.35859149705533411</v>
      </c>
      <c r="Z36" s="264">
        <f>X36/F36*100%</f>
        <v>5.1104021714463412E-2</v>
      </c>
      <c r="AA36" s="297" t="s">
        <v>92</v>
      </c>
      <c r="AB36" s="245"/>
    </row>
    <row r="37" spans="1:28" s="48" customFormat="1" ht="69" customHeight="1" x14ac:dyDescent="0.2">
      <c r="A37" s="288"/>
      <c r="B37" s="289"/>
      <c r="C37" s="290"/>
      <c r="D37" s="248" t="s">
        <v>165</v>
      </c>
      <c r="E37" s="302"/>
      <c r="F37" s="270"/>
      <c r="G37" s="299"/>
      <c r="H37" s="270"/>
      <c r="I37" s="305"/>
      <c r="J37" s="270"/>
      <c r="K37" s="295"/>
      <c r="L37" s="270"/>
      <c r="M37" s="295"/>
      <c r="N37" s="270"/>
      <c r="O37" s="299"/>
      <c r="P37" s="283"/>
      <c r="Q37" s="281"/>
      <c r="R37" s="270"/>
      <c r="S37" s="295"/>
      <c r="T37" s="270"/>
      <c r="U37" s="262"/>
      <c r="V37" s="264"/>
      <c r="W37" s="262"/>
      <c r="X37" s="270"/>
      <c r="Y37" s="262"/>
      <c r="Z37" s="264"/>
      <c r="AA37" s="297"/>
      <c r="AB37" s="245"/>
    </row>
    <row r="38" spans="1:28" s="48" customFormat="1" ht="63.75" customHeight="1" x14ac:dyDescent="0.2">
      <c r="A38" s="288"/>
      <c r="B38" s="289"/>
      <c r="C38" s="290"/>
      <c r="D38" s="248" t="s">
        <v>166</v>
      </c>
      <c r="E38" s="303"/>
      <c r="F38" s="270"/>
      <c r="G38" s="300"/>
      <c r="H38" s="270"/>
      <c r="I38" s="306"/>
      <c r="J38" s="270"/>
      <c r="K38" s="296"/>
      <c r="L38" s="270"/>
      <c r="M38" s="296"/>
      <c r="N38" s="270"/>
      <c r="O38" s="300"/>
      <c r="P38" s="283"/>
      <c r="Q38" s="282"/>
      <c r="R38" s="270"/>
      <c r="S38" s="296"/>
      <c r="T38" s="270"/>
      <c r="U38" s="263"/>
      <c r="V38" s="264"/>
      <c r="W38" s="263"/>
      <c r="X38" s="270"/>
      <c r="Y38" s="263"/>
      <c r="Z38" s="264"/>
      <c r="AA38" s="297"/>
      <c r="AB38" s="245"/>
    </row>
    <row r="39" spans="1:28" s="48" customFormat="1" ht="57.75" customHeight="1" x14ac:dyDescent="0.2">
      <c r="A39" s="288"/>
      <c r="B39" s="289" t="s">
        <v>135</v>
      </c>
      <c r="C39" s="290" t="s">
        <v>133</v>
      </c>
      <c r="D39" s="248" t="s">
        <v>167</v>
      </c>
      <c r="E39" s="301">
        <v>1</v>
      </c>
      <c r="F39" s="270">
        <v>5094730000</v>
      </c>
      <c r="G39" s="298">
        <v>0</v>
      </c>
      <c r="H39" s="270">
        <v>0</v>
      </c>
      <c r="I39" s="304">
        <v>1</v>
      </c>
      <c r="J39" s="270">
        <v>215575000</v>
      </c>
      <c r="K39" s="261">
        <v>0</v>
      </c>
      <c r="L39" s="270">
        <v>0</v>
      </c>
      <c r="M39" s="294">
        <f>N39/J39*100%</f>
        <v>0.1747498550388496</v>
      </c>
      <c r="N39" s="270">
        <v>37671700</v>
      </c>
      <c r="O39" s="298"/>
      <c r="P39" s="283">
        <v>0</v>
      </c>
      <c r="Q39" s="280"/>
      <c r="R39" s="270">
        <v>0</v>
      </c>
      <c r="S39" s="294">
        <f>K39+M39+O39+Q39</f>
        <v>0.1747498550388496</v>
      </c>
      <c r="T39" s="270">
        <f>L39+N39+P39+R39</f>
        <v>37671700</v>
      </c>
      <c r="U39" s="261">
        <f>S39/I39*100%</f>
        <v>0.1747498550388496</v>
      </c>
      <c r="V39" s="264">
        <f>T39/J39*100%</f>
        <v>0.1747498550388496</v>
      </c>
      <c r="W39" s="261">
        <f>G42+S39</f>
        <v>0.1747498550388496</v>
      </c>
      <c r="X39" s="270">
        <f>H39+T39</f>
        <v>37671700</v>
      </c>
      <c r="Y39" s="261">
        <f>W39/E39*100%</f>
        <v>0.1747498550388496</v>
      </c>
      <c r="Z39" s="264">
        <f>X39/F39*100%</f>
        <v>7.3942485666561326E-3</v>
      </c>
      <c r="AA39" s="251" t="s">
        <v>92</v>
      </c>
      <c r="AB39" s="245"/>
    </row>
    <row r="40" spans="1:28" s="48" customFormat="1" ht="60.75" customHeight="1" x14ac:dyDescent="0.2">
      <c r="A40" s="288"/>
      <c r="B40" s="289"/>
      <c r="C40" s="290"/>
      <c r="D40" s="248" t="s">
        <v>181</v>
      </c>
      <c r="E40" s="302"/>
      <c r="F40" s="270"/>
      <c r="G40" s="299"/>
      <c r="H40" s="270"/>
      <c r="I40" s="305"/>
      <c r="J40" s="270"/>
      <c r="K40" s="262"/>
      <c r="L40" s="270"/>
      <c r="M40" s="295"/>
      <c r="N40" s="270"/>
      <c r="O40" s="299"/>
      <c r="P40" s="283"/>
      <c r="Q40" s="281"/>
      <c r="R40" s="270"/>
      <c r="S40" s="295"/>
      <c r="T40" s="270"/>
      <c r="U40" s="262"/>
      <c r="V40" s="264"/>
      <c r="W40" s="262"/>
      <c r="X40" s="270"/>
      <c r="Y40" s="262"/>
      <c r="Z40" s="264"/>
      <c r="AA40" s="251" t="s">
        <v>92</v>
      </c>
      <c r="AB40" s="245"/>
    </row>
    <row r="41" spans="1:28" s="48" customFormat="1" ht="65.25" customHeight="1" x14ac:dyDescent="0.2">
      <c r="A41" s="288"/>
      <c r="B41" s="289"/>
      <c r="C41" s="290"/>
      <c r="D41" s="248" t="s">
        <v>182</v>
      </c>
      <c r="E41" s="302"/>
      <c r="F41" s="270"/>
      <c r="G41" s="299"/>
      <c r="H41" s="270"/>
      <c r="I41" s="305"/>
      <c r="J41" s="270"/>
      <c r="K41" s="262"/>
      <c r="L41" s="270"/>
      <c r="M41" s="295"/>
      <c r="N41" s="270"/>
      <c r="O41" s="299"/>
      <c r="P41" s="283"/>
      <c r="Q41" s="281"/>
      <c r="R41" s="270"/>
      <c r="S41" s="295"/>
      <c r="T41" s="270"/>
      <c r="U41" s="262"/>
      <c r="V41" s="264"/>
      <c r="W41" s="262"/>
      <c r="X41" s="270"/>
      <c r="Y41" s="262"/>
      <c r="Z41" s="264"/>
      <c r="AA41" s="251" t="s">
        <v>92</v>
      </c>
      <c r="AB41" s="245"/>
    </row>
    <row r="42" spans="1:28" s="48" customFormat="1" ht="63.75" customHeight="1" x14ac:dyDescent="0.2">
      <c r="A42" s="288"/>
      <c r="B42" s="289"/>
      <c r="C42" s="290"/>
      <c r="D42" s="248" t="s">
        <v>168</v>
      </c>
      <c r="E42" s="303"/>
      <c r="F42" s="270"/>
      <c r="G42" s="300"/>
      <c r="H42" s="270"/>
      <c r="I42" s="306"/>
      <c r="J42" s="270"/>
      <c r="K42" s="263"/>
      <c r="L42" s="270"/>
      <c r="M42" s="296"/>
      <c r="N42" s="270"/>
      <c r="O42" s="300"/>
      <c r="P42" s="283"/>
      <c r="Q42" s="282"/>
      <c r="R42" s="270"/>
      <c r="S42" s="296"/>
      <c r="T42" s="270"/>
      <c r="U42" s="263"/>
      <c r="V42" s="264"/>
      <c r="W42" s="263"/>
      <c r="X42" s="270"/>
      <c r="Y42" s="263"/>
      <c r="Z42" s="264"/>
      <c r="AA42" s="251" t="s">
        <v>92</v>
      </c>
      <c r="AB42" s="245"/>
    </row>
    <row r="43" spans="1:28" s="48" customFormat="1" ht="30.6" customHeight="1" x14ac:dyDescent="0.2">
      <c r="A43" s="265" t="s">
        <v>77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182">
        <f>SUM(U32:U42)/3</f>
        <v>0.21826563088980921</v>
      </c>
      <c r="V43" s="182">
        <f>SUM(V32:V42)/3</f>
        <v>0.21826563088980921</v>
      </c>
      <c r="W43" s="236"/>
      <c r="X43" s="120"/>
      <c r="Y43" s="182">
        <f>AVERAGE(Y32:Y42)</f>
        <v>0.21826563088980921</v>
      </c>
      <c r="Z43" s="183">
        <f>AVERAGE(Z32:Z42)</f>
        <v>2.5457540266943413E-2</v>
      </c>
      <c r="AA43" s="121"/>
      <c r="AB43" s="122"/>
    </row>
    <row r="44" spans="1:28" s="48" customFormat="1" ht="33" customHeight="1" x14ac:dyDescent="0.2">
      <c r="A44" s="265" t="s">
        <v>78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182"/>
      <c r="V44" s="182"/>
      <c r="W44" s="236"/>
      <c r="X44" s="120"/>
      <c r="Y44" s="182"/>
      <c r="Z44" s="182"/>
      <c r="AA44" s="121"/>
      <c r="AB44" s="122"/>
    </row>
    <row r="45" spans="1:28" s="48" customFormat="1" ht="25.9" customHeight="1" x14ac:dyDescent="0.2">
      <c r="A45" s="266"/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191"/>
      <c r="V45" s="250"/>
      <c r="W45" s="150"/>
      <c r="X45" s="249"/>
      <c r="Y45" s="150"/>
      <c r="Z45" s="250"/>
      <c r="AA45" s="251"/>
      <c r="AB45" s="245"/>
    </row>
    <row r="46" spans="1:28" s="138" customFormat="1" ht="128.25" customHeight="1" x14ac:dyDescent="0.2">
      <c r="A46" s="114">
        <v>4</v>
      </c>
      <c r="B46" s="114" t="s">
        <v>138</v>
      </c>
      <c r="C46" s="142" t="s">
        <v>136</v>
      </c>
      <c r="D46" s="142" t="s">
        <v>176</v>
      </c>
      <c r="E46" s="228"/>
      <c r="F46" s="115">
        <f>SUM(F47:F51)</f>
        <v>7441707860</v>
      </c>
      <c r="G46" s="136">
        <v>0</v>
      </c>
      <c r="H46" s="115">
        <f>SUM(H47:H50)</f>
        <v>0</v>
      </c>
      <c r="I46" s="228"/>
      <c r="J46" s="115">
        <f>SUM(J47:J51)</f>
        <v>745884000</v>
      </c>
      <c r="K46" s="160">
        <f>L46/J46*100%</f>
        <v>4.8693898783188805E-2</v>
      </c>
      <c r="L46" s="115">
        <f>SUM(L47:L51)</f>
        <v>36320000</v>
      </c>
      <c r="M46" s="160">
        <f>N46/J46*100%</f>
        <v>0.2160839701615801</v>
      </c>
      <c r="N46" s="115">
        <f>SUM(N47:N51)</f>
        <v>161173576</v>
      </c>
      <c r="O46" s="136"/>
      <c r="P46" s="115">
        <f>SUM(P47:P50)</f>
        <v>0</v>
      </c>
      <c r="Q46" s="116"/>
      <c r="R46" s="115">
        <f>SUM(R47:R50)</f>
        <v>0</v>
      </c>
      <c r="S46" s="160"/>
      <c r="T46" s="115">
        <f>SUM(T47:T51)</f>
        <v>197493576</v>
      </c>
      <c r="U46" s="160"/>
      <c r="V46" s="180">
        <f>SUM(V47:V51)/2</f>
        <v>0.24028838635066407</v>
      </c>
      <c r="W46" s="160"/>
      <c r="X46" s="115">
        <f>SUM(X47:X51)</f>
        <v>197493576</v>
      </c>
      <c r="Y46" s="160"/>
      <c r="Z46" s="161">
        <f>AVERAGE(Z47:Z51)</f>
        <v>2.8561155962457299E-2</v>
      </c>
      <c r="AA46" s="137" t="s">
        <v>92</v>
      </c>
      <c r="AB46" s="114"/>
    </row>
    <row r="47" spans="1:28" s="48" customFormat="1" ht="81" customHeight="1" x14ac:dyDescent="0.2">
      <c r="A47" s="288"/>
      <c r="B47" s="289" t="s">
        <v>137</v>
      </c>
      <c r="C47" s="290" t="s">
        <v>139</v>
      </c>
      <c r="D47" s="248" t="s">
        <v>171</v>
      </c>
      <c r="E47" s="285">
        <v>1</v>
      </c>
      <c r="F47" s="270">
        <v>4073127475</v>
      </c>
      <c r="G47" s="280"/>
      <c r="H47" s="270">
        <v>0</v>
      </c>
      <c r="I47" s="285">
        <v>1</v>
      </c>
      <c r="J47" s="270">
        <v>310292000</v>
      </c>
      <c r="K47" s="261">
        <v>0</v>
      </c>
      <c r="L47" s="270">
        <v>0</v>
      </c>
      <c r="M47" s="261">
        <f>N47/J47*100%</f>
        <v>9.4507753986567494E-2</v>
      </c>
      <c r="N47" s="270">
        <v>29325000</v>
      </c>
      <c r="O47" s="280"/>
      <c r="P47" s="283">
        <v>0</v>
      </c>
      <c r="Q47" s="280"/>
      <c r="R47" s="270">
        <v>0</v>
      </c>
      <c r="S47" s="261">
        <f>K47+M47+O47+Q47</f>
        <v>9.4507753986567494E-2</v>
      </c>
      <c r="T47" s="270">
        <f>L47+N47+P47+R47</f>
        <v>29325000</v>
      </c>
      <c r="U47" s="261">
        <f>S47/I47*100%</f>
        <v>9.4507753986567494E-2</v>
      </c>
      <c r="V47" s="264">
        <f>T47/J47*100%</f>
        <v>9.4507753986567494E-2</v>
      </c>
      <c r="W47" s="261">
        <f>G47+S47</f>
        <v>9.4507753986567494E-2</v>
      </c>
      <c r="X47" s="270">
        <f>H47+T47</f>
        <v>29325000</v>
      </c>
      <c r="Y47" s="261">
        <f>W47/E47*100%</f>
        <v>9.4507753986567494E-2</v>
      </c>
      <c r="Z47" s="264">
        <f>X47/F47*100%</f>
        <v>7.1996273575994571E-3</v>
      </c>
      <c r="AA47" s="251" t="s">
        <v>92</v>
      </c>
      <c r="AB47" s="245"/>
    </row>
    <row r="48" spans="1:28" s="48" customFormat="1" ht="76.5" customHeight="1" x14ac:dyDescent="0.2">
      <c r="A48" s="288"/>
      <c r="B48" s="289"/>
      <c r="C48" s="290"/>
      <c r="D48" s="248" t="s">
        <v>172</v>
      </c>
      <c r="E48" s="286"/>
      <c r="F48" s="270"/>
      <c r="G48" s="281"/>
      <c r="H48" s="270"/>
      <c r="I48" s="286"/>
      <c r="J48" s="270"/>
      <c r="K48" s="262"/>
      <c r="L48" s="270"/>
      <c r="M48" s="262"/>
      <c r="N48" s="270"/>
      <c r="O48" s="281"/>
      <c r="P48" s="283"/>
      <c r="Q48" s="281"/>
      <c r="R48" s="270"/>
      <c r="S48" s="262"/>
      <c r="T48" s="270"/>
      <c r="U48" s="262"/>
      <c r="V48" s="264"/>
      <c r="W48" s="262"/>
      <c r="X48" s="270"/>
      <c r="Y48" s="262"/>
      <c r="Z48" s="264"/>
      <c r="AA48" s="251" t="s">
        <v>92</v>
      </c>
      <c r="AB48" s="245"/>
    </row>
    <row r="49" spans="1:28" s="48" customFormat="1" ht="72" customHeight="1" x14ac:dyDescent="0.2">
      <c r="A49" s="288"/>
      <c r="B49" s="289"/>
      <c r="C49" s="290"/>
      <c r="D49" s="248" t="s">
        <v>173</v>
      </c>
      <c r="E49" s="287"/>
      <c r="F49" s="270"/>
      <c r="G49" s="282"/>
      <c r="H49" s="270"/>
      <c r="I49" s="287"/>
      <c r="J49" s="270"/>
      <c r="K49" s="263"/>
      <c r="L49" s="270"/>
      <c r="M49" s="263"/>
      <c r="N49" s="270"/>
      <c r="O49" s="282"/>
      <c r="P49" s="283"/>
      <c r="Q49" s="282"/>
      <c r="R49" s="270"/>
      <c r="S49" s="263"/>
      <c r="T49" s="270"/>
      <c r="U49" s="263"/>
      <c r="V49" s="264"/>
      <c r="W49" s="263"/>
      <c r="X49" s="270"/>
      <c r="Y49" s="263"/>
      <c r="Z49" s="264"/>
      <c r="AA49" s="251" t="s">
        <v>92</v>
      </c>
      <c r="AB49" s="245"/>
    </row>
    <row r="50" spans="1:28" s="47" customFormat="1" ht="71.25" customHeight="1" x14ac:dyDescent="0.2">
      <c r="A50" s="292"/>
      <c r="B50" s="289" t="s">
        <v>141</v>
      </c>
      <c r="C50" s="293" t="s">
        <v>140</v>
      </c>
      <c r="D50" s="254" t="s">
        <v>169</v>
      </c>
      <c r="E50" s="285">
        <v>1</v>
      </c>
      <c r="F50" s="284">
        <v>3368580385</v>
      </c>
      <c r="G50" s="280"/>
      <c r="H50" s="284">
        <v>0</v>
      </c>
      <c r="I50" s="285">
        <v>1</v>
      </c>
      <c r="J50" s="284">
        <v>435592000</v>
      </c>
      <c r="K50" s="261">
        <f>L50/J50*100%</f>
        <v>8.3380778343036602E-2</v>
      </c>
      <c r="L50" s="284">
        <v>36320000</v>
      </c>
      <c r="M50" s="261">
        <f>N50/J50*100%</f>
        <v>0.30268824037172398</v>
      </c>
      <c r="N50" s="284">
        <v>131848576</v>
      </c>
      <c r="O50" s="280"/>
      <c r="P50" s="291">
        <v>0</v>
      </c>
      <c r="Q50" s="280"/>
      <c r="R50" s="284">
        <v>0</v>
      </c>
      <c r="S50" s="261">
        <f>K50+M50+O50+Q50</f>
        <v>0.38606901871476057</v>
      </c>
      <c r="T50" s="284">
        <f>L50+N50+P50+R50</f>
        <v>168168576</v>
      </c>
      <c r="U50" s="261">
        <f>S50/I50*100%</f>
        <v>0.38606901871476057</v>
      </c>
      <c r="V50" s="264">
        <f>T50/J50*100%</f>
        <v>0.38606901871476063</v>
      </c>
      <c r="W50" s="261">
        <f>G51+S50</f>
        <v>0.38606901871476057</v>
      </c>
      <c r="X50" s="270">
        <f>H50+T50</f>
        <v>168168576</v>
      </c>
      <c r="Y50" s="261">
        <f>W50/E50*100%</f>
        <v>0.38606901871476057</v>
      </c>
      <c r="Z50" s="264">
        <f>X50/F50*100%</f>
        <v>4.9922684567315141E-2</v>
      </c>
      <c r="AA50" s="251" t="s">
        <v>92</v>
      </c>
      <c r="AB50" s="46"/>
    </row>
    <row r="51" spans="1:28" s="47" customFormat="1" ht="81.75" customHeight="1" x14ac:dyDescent="0.2">
      <c r="A51" s="292"/>
      <c r="B51" s="289"/>
      <c r="C51" s="293"/>
      <c r="D51" s="254" t="s">
        <v>170</v>
      </c>
      <c r="E51" s="287"/>
      <c r="F51" s="284"/>
      <c r="G51" s="282"/>
      <c r="H51" s="284"/>
      <c r="I51" s="287"/>
      <c r="J51" s="284"/>
      <c r="K51" s="263"/>
      <c r="L51" s="284"/>
      <c r="M51" s="263"/>
      <c r="N51" s="284"/>
      <c r="O51" s="282"/>
      <c r="P51" s="291"/>
      <c r="Q51" s="282"/>
      <c r="R51" s="284"/>
      <c r="S51" s="263"/>
      <c r="T51" s="284"/>
      <c r="U51" s="263"/>
      <c r="V51" s="264"/>
      <c r="W51" s="263"/>
      <c r="X51" s="270"/>
      <c r="Y51" s="263"/>
      <c r="Z51" s="264"/>
      <c r="AA51" s="251" t="s">
        <v>92</v>
      </c>
      <c r="AB51" s="46"/>
    </row>
    <row r="52" spans="1:28" s="48" customFormat="1" ht="29.45" customHeight="1" x14ac:dyDescent="0.2">
      <c r="A52" s="265" t="s">
        <v>77</v>
      </c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182">
        <f>SUM(U47:U51)/2</f>
        <v>0.24028838635066402</v>
      </c>
      <c r="V52" s="182">
        <f>SUM(V47:V51)/2</f>
        <v>0.24028838635066407</v>
      </c>
      <c r="W52" s="236"/>
      <c r="X52" s="120"/>
      <c r="Y52" s="182">
        <f>AVERAGE(Y47:Y51)</f>
        <v>0.24028838635066402</v>
      </c>
      <c r="Z52" s="183">
        <f>AVERAGE(Z47:Z51)</f>
        <v>2.8561155962457299E-2</v>
      </c>
      <c r="AA52" s="121"/>
      <c r="AB52" s="122"/>
    </row>
    <row r="53" spans="1:28" s="48" customFormat="1" ht="33" customHeight="1" x14ac:dyDescent="0.2">
      <c r="A53" s="265" t="s">
        <v>78</v>
      </c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65"/>
      <c r="U53" s="182"/>
      <c r="V53" s="182"/>
      <c r="W53" s="236"/>
      <c r="X53" s="120"/>
      <c r="Y53" s="182"/>
      <c r="Z53" s="182"/>
      <c r="AA53" s="121"/>
      <c r="AB53" s="122"/>
    </row>
    <row r="54" spans="1:28" s="48" customFormat="1" ht="29.45" customHeight="1" x14ac:dyDescent="0.2">
      <c r="A54" s="266"/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266"/>
      <c r="P54" s="266"/>
      <c r="Q54" s="266"/>
      <c r="R54" s="266"/>
      <c r="S54" s="266"/>
      <c r="T54" s="266"/>
      <c r="U54" s="150"/>
      <c r="V54" s="250"/>
      <c r="W54" s="150"/>
      <c r="X54" s="249"/>
      <c r="Y54" s="150"/>
      <c r="Z54" s="250"/>
      <c r="AA54" s="251"/>
      <c r="AB54" s="245"/>
    </row>
    <row r="55" spans="1:28" s="138" customFormat="1" ht="123" customHeight="1" x14ac:dyDescent="0.2">
      <c r="A55" s="114">
        <v>5</v>
      </c>
      <c r="B55" s="114" t="s">
        <v>142</v>
      </c>
      <c r="C55" s="142" t="s">
        <v>183</v>
      </c>
      <c r="D55" s="142" t="s">
        <v>177</v>
      </c>
      <c r="E55" s="228"/>
      <c r="F55" s="115">
        <f>SUM(F56:F56)</f>
        <v>6689269506</v>
      </c>
      <c r="G55" s="136">
        <v>0</v>
      </c>
      <c r="H55" s="115">
        <f>SUM(H56:H56)</f>
        <v>0</v>
      </c>
      <c r="I55" s="228"/>
      <c r="J55" s="115">
        <f>SUM(J56:J56)</f>
        <v>950121157</v>
      </c>
      <c r="K55" s="160">
        <f>L55/J55*100%</f>
        <v>0.17971202803138928</v>
      </c>
      <c r="L55" s="115">
        <f>SUM(L56)</f>
        <v>170748200</v>
      </c>
      <c r="M55" s="160">
        <f>N55/J55*100%</f>
        <v>0.1629369042668313</v>
      </c>
      <c r="N55" s="115">
        <f>SUM(N56)</f>
        <v>154809800</v>
      </c>
      <c r="O55" s="136"/>
      <c r="P55" s="115">
        <f>SUM(P56:P56)</f>
        <v>0</v>
      </c>
      <c r="Q55" s="116"/>
      <c r="R55" s="115">
        <f>SUM(R56:R56)</f>
        <v>0</v>
      </c>
      <c r="S55" s="160"/>
      <c r="T55" s="115">
        <f>SUM(T56)</f>
        <v>325558000</v>
      </c>
      <c r="U55" s="160"/>
      <c r="V55" s="180">
        <f>SUM(V56)/1</f>
        <v>0.34264893229822058</v>
      </c>
      <c r="W55" s="160"/>
      <c r="X55" s="115">
        <f>SUM(X56:X56)</f>
        <v>325558000</v>
      </c>
      <c r="Y55" s="160"/>
      <c r="Z55" s="161">
        <f>AVERAGE(Z56)</f>
        <v>4.8668692404751794E-2</v>
      </c>
      <c r="AA55" s="137" t="s">
        <v>92</v>
      </c>
      <c r="AB55" s="114"/>
    </row>
    <row r="56" spans="1:28" s="48" customFormat="1" ht="78" customHeight="1" x14ac:dyDescent="0.2">
      <c r="A56" s="288"/>
      <c r="B56" s="289" t="s">
        <v>143</v>
      </c>
      <c r="C56" s="290" t="s">
        <v>144</v>
      </c>
      <c r="D56" s="248" t="s">
        <v>174</v>
      </c>
      <c r="E56" s="285">
        <v>1</v>
      </c>
      <c r="F56" s="270">
        <v>6689269506</v>
      </c>
      <c r="G56" s="280">
        <v>0</v>
      </c>
      <c r="H56" s="270">
        <v>0</v>
      </c>
      <c r="I56" s="285">
        <v>1</v>
      </c>
      <c r="J56" s="270">
        <v>950121157</v>
      </c>
      <c r="K56" s="261">
        <f>L56/J56*100%</f>
        <v>0.17971202803138928</v>
      </c>
      <c r="L56" s="270">
        <v>170748200</v>
      </c>
      <c r="M56" s="261">
        <f>N56/J56*100%</f>
        <v>0.1629369042668313</v>
      </c>
      <c r="N56" s="270">
        <v>154809800</v>
      </c>
      <c r="O56" s="280"/>
      <c r="P56" s="283">
        <v>0</v>
      </c>
      <c r="Q56" s="280"/>
      <c r="R56" s="284">
        <v>0</v>
      </c>
      <c r="S56" s="261">
        <f>K56+M56+O56+Q56</f>
        <v>0.34264893229822058</v>
      </c>
      <c r="T56" s="270">
        <f>L56+N56+P56+R56</f>
        <v>325558000</v>
      </c>
      <c r="U56" s="261">
        <f>S56/I56*100%</f>
        <v>0.34264893229822058</v>
      </c>
      <c r="V56" s="264">
        <f>T56/J56*100%</f>
        <v>0.34264893229822058</v>
      </c>
      <c r="W56" s="261">
        <f>G58+S56</f>
        <v>0.34264893229822058</v>
      </c>
      <c r="X56" s="270">
        <f>H56+T56</f>
        <v>325558000</v>
      </c>
      <c r="Y56" s="261">
        <f>W56/E56*100%</f>
        <v>0.34264893229822058</v>
      </c>
      <c r="Z56" s="264">
        <f>X56/F56*100%</f>
        <v>4.8668692404751794E-2</v>
      </c>
      <c r="AA56" s="251" t="s">
        <v>92</v>
      </c>
      <c r="AB56" s="245"/>
    </row>
    <row r="57" spans="1:28" s="48" customFormat="1" ht="87" customHeight="1" x14ac:dyDescent="0.2">
      <c r="A57" s="288"/>
      <c r="B57" s="289"/>
      <c r="C57" s="290"/>
      <c r="D57" s="248" t="s">
        <v>178</v>
      </c>
      <c r="E57" s="286"/>
      <c r="F57" s="270"/>
      <c r="G57" s="281"/>
      <c r="H57" s="270"/>
      <c r="I57" s="286"/>
      <c r="J57" s="270"/>
      <c r="K57" s="262"/>
      <c r="L57" s="270"/>
      <c r="M57" s="262"/>
      <c r="N57" s="270"/>
      <c r="O57" s="281"/>
      <c r="P57" s="283"/>
      <c r="Q57" s="281"/>
      <c r="R57" s="284"/>
      <c r="S57" s="262"/>
      <c r="T57" s="270"/>
      <c r="U57" s="262"/>
      <c r="V57" s="264"/>
      <c r="W57" s="262"/>
      <c r="X57" s="270"/>
      <c r="Y57" s="262"/>
      <c r="Z57" s="264"/>
      <c r="AA57" s="251" t="s">
        <v>92</v>
      </c>
      <c r="AB57" s="245"/>
    </row>
    <row r="58" spans="1:28" s="48" customFormat="1" ht="78" customHeight="1" x14ac:dyDescent="0.2">
      <c r="A58" s="288"/>
      <c r="B58" s="289"/>
      <c r="C58" s="290"/>
      <c r="D58" s="248" t="s">
        <v>175</v>
      </c>
      <c r="E58" s="287"/>
      <c r="F58" s="270"/>
      <c r="G58" s="282"/>
      <c r="H58" s="270"/>
      <c r="I58" s="287"/>
      <c r="J58" s="270"/>
      <c r="K58" s="263"/>
      <c r="L58" s="270"/>
      <c r="M58" s="263"/>
      <c r="N58" s="270"/>
      <c r="O58" s="282"/>
      <c r="P58" s="283"/>
      <c r="Q58" s="282"/>
      <c r="R58" s="284"/>
      <c r="S58" s="263"/>
      <c r="T58" s="270"/>
      <c r="U58" s="263"/>
      <c r="V58" s="264"/>
      <c r="W58" s="263"/>
      <c r="X58" s="270"/>
      <c r="Y58" s="263"/>
      <c r="Z58" s="264"/>
      <c r="AA58" s="251" t="s">
        <v>92</v>
      </c>
      <c r="AB58" s="245"/>
    </row>
    <row r="59" spans="1:28" s="48" customFormat="1" ht="22.9" customHeight="1" x14ac:dyDescent="0.2">
      <c r="A59" s="265" t="s">
        <v>77</v>
      </c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5"/>
      <c r="T59" s="265"/>
      <c r="U59" s="182">
        <f>SUM(U56:U57)/1</f>
        <v>0.34264893229822058</v>
      </c>
      <c r="V59" s="183">
        <f>SUM(V56)/1</f>
        <v>0.34264893229822058</v>
      </c>
      <c r="W59" s="237"/>
      <c r="X59" s="194"/>
      <c r="Y59" s="182">
        <f>AVERAGE(Y56:Y57)</f>
        <v>0.34264893229822058</v>
      </c>
      <c r="Z59" s="183">
        <f>AVERAGE(Z56)</f>
        <v>4.8668692404751794E-2</v>
      </c>
      <c r="AA59" s="121"/>
      <c r="AB59" s="122"/>
    </row>
    <row r="60" spans="1:28" s="48" customFormat="1" ht="49.5" customHeight="1" x14ac:dyDescent="0.2">
      <c r="A60" s="265" t="s">
        <v>78</v>
      </c>
      <c r="B60" s="265"/>
      <c r="C60" s="265"/>
      <c r="D60" s="265"/>
      <c r="E60" s="265"/>
      <c r="F60" s="265"/>
      <c r="G60" s="265"/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182"/>
      <c r="V60" s="182"/>
      <c r="W60" s="236"/>
      <c r="X60" s="120"/>
      <c r="Y60" s="182"/>
      <c r="Z60" s="182"/>
      <c r="AA60" s="121"/>
      <c r="AB60" s="122"/>
    </row>
    <row r="61" spans="1:28" s="48" customFormat="1" ht="30" customHeight="1" x14ac:dyDescent="0.2">
      <c r="A61" s="266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150"/>
      <c r="V61" s="250"/>
      <c r="W61" s="150"/>
      <c r="X61" s="249"/>
      <c r="Y61" s="150"/>
      <c r="Z61" s="250"/>
      <c r="AA61" s="251"/>
      <c r="AB61" s="245"/>
    </row>
    <row r="62" spans="1:28" s="139" customFormat="1" ht="30.75" customHeight="1" x14ac:dyDescent="0.25">
      <c r="A62" s="267" t="s">
        <v>14</v>
      </c>
      <c r="B62" s="268"/>
      <c r="C62" s="268"/>
      <c r="D62" s="269"/>
      <c r="E62" s="229"/>
      <c r="F62" s="102">
        <f>F11+F20+F31+F46+F55</f>
        <v>63921012764</v>
      </c>
      <c r="G62" s="151"/>
      <c r="H62" s="109">
        <f>H11+H20+H31+H46+H55</f>
        <v>0</v>
      </c>
      <c r="I62" s="229"/>
      <c r="J62" s="102">
        <f>J11+J20+J31+J46+J55</f>
        <v>7124767680</v>
      </c>
      <c r="K62" s="259">
        <f>L62/J62*100%</f>
        <v>0.12247316153893176</v>
      </c>
      <c r="L62" s="109">
        <f t="shared" ref="L62:R62" si="13">L11+L20+L31+L46+L55</f>
        <v>872592823</v>
      </c>
      <c r="M62" s="260">
        <f>N62/J62*100%</f>
        <v>0.23811409033901298</v>
      </c>
      <c r="N62" s="109">
        <f>N11+N20+N31+N46+N55</f>
        <v>1696507575</v>
      </c>
      <c r="O62" s="152"/>
      <c r="P62" s="109">
        <f t="shared" si="13"/>
        <v>0</v>
      </c>
      <c r="Q62" s="152"/>
      <c r="R62" s="109">
        <f t="shared" si="13"/>
        <v>0</v>
      </c>
      <c r="S62" s="259">
        <f>T62/J62*100%</f>
        <v>0.36058725187794471</v>
      </c>
      <c r="T62" s="109">
        <f>T11+T20+T31+T46+T55</f>
        <v>2569100398</v>
      </c>
      <c r="U62" s="162"/>
      <c r="V62" s="184"/>
      <c r="W62" s="162"/>
      <c r="X62" s="153"/>
      <c r="Y62" s="162"/>
      <c r="Z62" s="184"/>
      <c r="AA62" s="154"/>
      <c r="AB62" s="155"/>
    </row>
    <row r="63" spans="1:28" s="48" customFormat="1" ht="24" customHeight="1" x14ac:dyDescent="0.25">
      <c r="A63" s="123"/>
      <c r="B63" s="124"/>
      <c r="C63" s="124"/>
      <c r="D63" s="124"/>
      <c r="E63" s="230"/>
      <c r="F63" s="125"/>
      <c r="G63" s="127"/>
      <c r="H63" s="126"/>
      <c r="I63" s="230"/>
      <c r="J63" s="141"/>
      <c r="K63" s="196"/>
      <c r="L63" s="126"/>
      <c r="M63" s="199"/>
      <c r="N63" s="126"/>
      <c r="O63" s="128"/>
      <c r="P63" s="129"/>
      <c r="Q63" s="128"/>
      <c r="R63" s="126"/>
      <c r="S63" s="196"/>
      <c r="T63" s="130"/>
      <c r="U63" s="192"/>
      <c r="V63" s="185"/>
      <c r="W63" s="192"/>
      <c r="X63" s="130"/>
      <c r="Y63" s="192"/>
      <c r="Z63" s="164"/>
      <c r="AA63" s="131"/>
      <c r="AB63" s="132"/>
    </row>
    <row r="64" spans="1:28" s="58" customFormat="1" ht="33" customHeight="1" x14ac:dyDescent="0.25">
      <c r="A64" s="273" t="s">
        <v>80</v>
      </c>
      <c r="B64" s="274"/>
      <c r="C64" s="274"/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  <c r="R64" s="274"/>
      <c r="S64" s="274"/>
      <c r="T64" s="275"/>
      <c r="U64" s="193">
        <f>(U17+U28+U43+U52+U59)/5</f>
        <v>0.2972427573623313</v>
      </c>
      <c r="V64" s="193">
        <f>(V17+V28+V43+V52+V59)/5</f>
        <v>0.2972427573623313</v>
      </c>
      <c r="W64" s="238"/>
      <c r="X64" s="117"/>
      <c r="Y64" s="186">
        <f>(Y17+Y28+Y43+Y52+Y59)/5</f>
        <v>0.2972427573623313</v>
      </c>
      <c r="Z64" s="163">
        <f>(Z17+Z28+Z43+Z52)/5</f>
        <v>4.0196643939807944E-2</v>
      </c>
      <c r="AA64" s="118"/>
      <c r="AB64" s="119"/>
    </row>
    <row r="65" spans="1:28" s="48" customFormat="1" ht="36" customHeight="1" x14ac:dyDescent="0.25">
      <c r="A65" s="273" t="s">
        <v>79</v>
      </c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  <c r="R65" s="274"/>
      <c r="S65" s="274"/>
      <c r="T65" s="275"/>
      <c r="U65" s="186"/>
      <c r="V65" s="186"/>
      <c r="W65" s="239"/>
      <c r="X65" s="133"/>
      <c r="Y65" s="186"/>
      <c r="Z65" s="186"/>
      <c r="AA65" s="134"/>
      <c r="AB65" s="135"/>
    </row>
    <row r="66" spans="1:28" s="66" customFormat="1" ht="24" customHeight="1" x14ac:dyDescent="0.35">
      <c r="A66" s="59"/>
      <c r="B66" s="60"/>
      <c r="C66" s="61" t="s">
        <v>82</v>
      </c>
      <c r="D66" s="62"/>
      <c r="E66" s="231"/>
      <c r="F66" s="103"/>
      <c r="G66" s="144"/>
      <c r="H66" s="145" t="s">
        <v>91</v>
      </c>
      <c r="I66" s="231"/>
      <c r="J66" s="103"/>
      <c r="K66" s="165"/>
      <c r="L66" s="103"/>
      <c r="M66" s="200"/>
      <c r="N66" s="103"/>
      <c r="O66" s="63"/>
      <c r="P66" s="62"/>
      <c r="Q66" s="63"/>
      <c r="R66" s="103"/>
      <c r="S66" s="165"/>
      <c r="T66" s="103"/>
      <c r="U66" s="165"/>
      <c r="V66" s="166"/>
      <c r="W66" s="165"/>
      <c r="X66" s="103"/>
      <c r="Y66" s="165"/>
      <c r="Z66" s="166"/>
      <c r="AA66" s="64"/>
      <c r="AB66" s="65"/>
    </row>
    <row r="67" spans="1:28" s="66" customFormat="1" ht="20.25" x14ac:dyDescent="0.3">
      <c r="A67" s="67"/>
      <c r="B67" s="68"/>
      <c r="C67" s="69"/>
      <c r="D67" s="70"/>
      <c r="E67" s="232"/>
      <c r="F67" s="104"/>
      <c r="G67" s="146"/>
      <c r="H67" s="105" t="s">
        <v>90</v>
      </c>
      <c r="I67" s="232"/>
      <c r="J67" s="104"/>
      <c r="K67" s="167"/>
      <c r="L67" s="104"/>
      <c r="M67" s="201"/>
      <c r="N67" s="104"/>
      <c r="O67" s="73"/>
      <c r="P67" s="72"/>
      <c r="Q67" s="73"/>
      <c r="R67" s="104"/>
      <c r="S67" s="167"/>
      <c r="T67" s="104"/>
      <c r="U67" s="167"/>
      <c r="V67" s="187"/>
      <c r="W67" s="167"/>
      <c r="X67" s="104"/>
      <c r="Y67" s="167"/>
      <c r="Z67" s="168"/>
      <c r="AA67" s="74"/>
      <c r="AB67" s="75"/>
    </row>
    <row r="68" spans="1:28" s="66" customFormat="1" ht="20.25" x14ac:dyDescent="0.3">
      <c r="A68" s="67"/>
      <c r="B68" s="68"/>
      <c r="C68" s="69"/>
      <c r="D68" s="70"/>
      <c r="E68" s="232"/>
      <c r="F68" s="104"/>
      <c r="G68" s="146"/>
      <c r="H68" s="104"/>
      <c r="I68" s="232"/>
      <c r="J68" s="104"/>
      <c r="K68" s="167"/>
      <c r="L68" s="104"/>
      <c r="M68" s="201"/>
      <c r="N68" s="104"/>
      <c r="O68" s="73"/>
      <c r="P68" s="72"/>
      <c r="Q68" s="73"/>
      <c r="R68" s="104"/>
      <c r="S68" s="167"/>
      <c r="T68" s="104"/>
      <c r="U68" s="167"/>
      <c r="V68" s="187"/>
      <c r="W68" s="167"/>
      <c r="X68" s="104"/>
      <c r="Y68" s="167"/>
      <c r="Z68" s="168"/>
      <c r="AA68" s="74"/>
      <c r="AB68" s="75"/>
    </row>
    <row r="69" spans="1:28" s="66" customFormat="1" ht="20.25" x14ac:dyDescent="0.3">
      <c r="A69" s="59"/>
      <c r="B69" s="60"/>
      <c r="C69" s="60" t="s">
        <v>83</v>
      </c>
      <c r="D69" s="71"/>
      <c r="E69" s="232"/>
      <c r="F69" s="105"/>
      <c r="G69" s="146"/>
      <c r="H69" s="105" t="s">
        <v>100</v>
      </c>
      <c r="I69" s="232"/>
      <c r="J69" s="105"/>
      <c r="K69" s="167"/>
      <c r="L69" s="105"/>
      <c r="M69" s="202"/>
      <c r="N69" s="105"/>
      <c r="O69" s="76"/>
      <c r="P69" s="71"/>
      <c r="Q69" s="76"/>
      <c r="R69" s="105"/>
      <c r="S69" s="167"/>
      <c r="T69" s="105"/>
      <c r="U69" s="167"/>
      <c r="V69" s="169"/>
      <c r="W69" s="167"/>
      <c r="X69" s="105"/>
      <c r="Y69" s="167"/>
      <c r="Z69" s="169"/>
      <c r="AA69" s="74"/>
      <c r="AB69" s="77"/>
    </row>
    <row r="70" spans="1:28" s="66" customFormat="1" ht="20.25" x14ac:dyDescent="0.3">
      <c r="A70" s="67"/>
      <c r="B70" s="68"/>
      <c r="C70" s="69"/>
      <c r="D70" s="70"/>
      <c r="E70" s="232"/>
      <c r="F70" s="104"/>
      <c r="G70" s="146"/>
      <c r="H70" s="105"/>
      <c r="I70" s="232"/>
      <c r="J70" s="104"/>
      <c r="K70" s="167"/>
      <c r="L70" s="104"/>
      <c r="M70" s="201"/>
      <c r="N70" s="104"/>
      <c r="O70" s="73"/>
      <c r="P70" s="72"/>
      <c r="Q70" s="73"/>
      <c r="R70" s="104"/>
      <c r="S70" s="167"/>
      <c r="T70" s="104"/>
      <c r="U70" s="167"/>
      <c r="V70" s="187"/>
      <c r="W70" s="167"/>
      <c r="X70" s="104"/>
      <c r="Y70" s="167"/>
      <c r="Z70" s="168"/>
      <c r="AA70" s="74"/>
      <c r="AB70" s="75"/>
    </row>
    <row r="71" spans="1:28" s="66" customFormat="1" ht="20.25" x14ac:dyDescent="0.3">
      <c r="A71" s="59"/>
      <c r="B71" s="60"/>
      <c r="C71" s="60" t="s">
        <v>84</v>
      </c>
      <c r="D71" s="71"/>
      <c r="E71" s="232"/>
      <c r="F71" s="105"/>
      <c r="G71" s="146"/>
      <c r="H71" s="105" t="s">
        <v>99</v>
      </c>
      <c r="I71" s="232"/>
      <c r="J71" s="105"/>
      <c r="K71" s="167"/>
      <c r="L71" s="105"/>
      <c r="M71" s="202"/>
      <c r="N71" s="105"/>
      <c r="O71" s="76"/>
      <c r="P71" s="71"/>
      <c r="Q71" s="76"/>
      <c r="R71" s="105"/>
      <c r="S71" s="167"/>
      <c r="T71" s="105"/>
      <c r="U71" s="167"/>
      <c r="V71" s="169"/>
      <c r="W71" s="167"/>
      <c r="X71" s="105"/>
      <c r="Y71" s="167"/>
      <c r="Z71" s="169"/>
      <c r="AA71" s="74"/>
      <c r="AB71" s="77"/>
    </row>
    <row r="72" spans="1:28" s="66" customFormat="1" ht="20.25" x14ac:dyDescent="0.3">
      <c r="A72" s="67"/>
      <c r="B72" s="68"/>
      <c r="C72" s="69"/>
      <c r="D72" s="70"/>
      <c r="E72" s="232"/>
      <c r="F72" s="104"/>
      <c r="G72" s="146"/>
      <c r="H72" s="104"/>
      <c r="I72" s="232"/>
      <c r="J72" s="104"/>
      <c r="K72" s="167"/>
      <c r="L72" s="104"/>
      <c r="M72" s="201"/>
      <c r="N72" s="104"/>
      <c r="O72" s="73"/>
      <c r="P72" s="72"/>
      <c r="Q72" s="73"/>
      <c r="R72" s="104"/>
      <c r="S72" s="167"/>
      <c r="T72" s="104"/>
      <c r="U72" s="167"/>
      <c r="V72" s="187"/>
      <c r="W72" s="167"/>
      <c r="X72" s="104"/>
      <c r="Y72" s="167"/>
      <c r="Z72" s="168"/>
      <c r="AA72" s="74"/>
      <c r="AB72" s="75"/>
    </row>
    <row r="73" spans="1:28" s="66" customFormat="1" ht="24" customHeight="1" x14ac:dyDescent="0.3">
      <c r="A73" s="59"/>
      <c r="B73" s="60"/>
      <c r="C73" s="276" t="s">
        <v>85</v>
      </c>
      <c r="D73" s="277"/>
      <c r="E73" s="277"/>
      <c r="F73" s="277"/>
      <c r="G73" s="278"/>
      <c r="H73" s="147" t="s">
        <v>98</v>
      </c>
      <c r="I73" s="232"/>
      <c r="J73" s="110"/>
      <c r="K73" s="170"/>
      <c r="L73" s="110"/>
      <c r="M73" s="170"/>
      <c r="N73" s="110"/>
      <c r="O73" s="78"/>
      <c r="P73" s="79"/>
      <c r="Q73" s="78"/>
      <c r="R73" s="110"/>
      <c r="S73" s="170"/>
      <c r="T73" s="110"/>
      <c r="U73" s="170"/>
      <c r="V73" s="171"/>
      <c r="W73" s="170"/>
      <c r="X73" s="110"/>
      <c r="Y73" s="170"/>
      <c r="Z73" s="171"/>
      <c r="AA73" s="80"/>
      <c r="AB73" s="81"/>
    </row>
    <row r="74" spans="1:28" s="66" customFormat="1" ht="20.25" x14ac:dyDescent="0.3">
      <c r="A74" s="67"/>
      <c r="B74" s="68"/>
      <c r="C74" s="276"/>
      <c r="D74" s="277"/>
      <c r="E74" s="277"/>
      <c r="F74" s="277"/>
      <c r="G74" s="278"/>
      <c r="H74" s="104"/>
      <c r="I74" s="232"/>
      <c r="J74" s="104"/>
      <c r="K74" s="167"/>
      <c r="L74" s="104"/>
      <c r="M74" s="201"/>
      <c r="N74" s="104"/>
      <c r="O74" s="73"/>
      <c r="P74" s="72"/>
      <c r="Q74" s="73"/>
      <c r="R74" s="104"/>
      <c r="S74" s="167"/>
      <c r="T74" s="104"/>
      <c r="U74" s="167"/>
      <c r="V74" s="187"/>
      <c r="W74" s="167"/>
      <c r="X74" s="104"/>
      <c r="Y74" s="167"/>
      <c r="Z74" s="168"/>
      <c r="AA74" s="74"/>
      <c r="AB74" s="75"/>
    </row>
    <row r="75" spans="1:28" s="66" customFormat="1" ht="21" thickBot="1" x14ac:dyDescent="0.35">
      <c r="A75" s="82"/>
      <c r="B75" s="83"/>
      <c r="C75" s="83"/>
      <c r="D75" s="84"/>
      <c r="E75" s="233"/>
      <c r="F75" s="106"/>
      <c r="G75" s="148"/>
      <c r="H75" s="106"/>
      <c r="I75" s="233"/>
      <c r="J75" s="106"/>
      <c r="K75" s="172"/>
      <c r="L75" s="106"/>
      <c r="M75" s="203"/>
      <c r="N75" s="106"/>
      <c r="O75" s="85"/>
      <c r="P75" s="84"/>
      <c r="Q75" s="85"/>
      <c r="R75" s="106"/>
      <c r="S75" s="172"/>
      <c r="T75" s="106"/>
      <c r="U75" s="172"/>
      <c r="V75" s="188"/>
      <c r="W75" s="172"/>
      <c r="X75" s="106"/>
      <c r="Y75" s="172"/>
      <c r="Z75" s="173"/>
      <c r="AA75" s="86"/>
      <c r="AB75" s="87"/>
    </row>
    <row r="76" spans="1:28" s="50" customFormat="1" ht="23.25" x14ac:dyDescent="0.35">
      <c r="A76" s="52"/>
      <c r="B76" s="52"/>
      <c r="C76" s="52"/>
      <c r="D76" s="52"/>
      <c r="E76" s="226"/>
      <c r="F76" s="88"/>
      <c r="G76" s="54"/>
      <c r="H76" s="88"/>
      <c r="I76" s="226"/>
      <c r="J76" s="88"/>
      <c r="K76" s="158"/>
      <c r="L76" s="88"/>
      <c r="M76" s="197"/>
      <c r="N76" s="88"/>
      <c r="O76" s="55"/>
      <c r="P76" s="52"/>
      <c r="Q76" s="55"/>
      <c r="R76" s="88"/>
      <c r="S76" s="158"/>
      <c r="T76" s="88"/>
      <c r="U76" s="158"/>
      <c r="V76" s="179"/>
      <c r="W76" s="158"/>
      <c r="X76" s="88"/>
      <c r="Y76" s="158"/>
      <c r="Z76" s="159"/>
      <c r="AA76" s="56"/>
    </row>
    <row r="77" spans="1:28" s="50" customFormat="1" ht="23.25" x14ac:dyDescent="0.35">
      <c r="A77" s="52"/>
      <c r="B77" s="52"/>
      <c r="C77" s="52"/>
      <c r="D77" s="52"/>
      <c r="E77" s="226"/>
      <c r="F77" s="88"/>
      <c r="G77" s="54"/>
      <c r="H77" s="88"/>
      <c r="I77" s="226"/>
      <c r="J77" s="88"/>
      <c r="K77" s="158"/>
      <c r="L77" s="88"/>
      <c r="M77" s="197"/>
      <c r="N77" s="88" t="s">
        <v>16</v>
      </c>
      <c r="O77" s="55"/>
      <c r="P77" s="52"/>
      <c r="Q77" s="55"/>
      <c r="R77" s="88"/>
      <c r="S77" s="158"/>
      <c r="T77" s="88"/>
      <c r="U77" s="158"/>
      <c r="V77" s="179"/>
      <c r="W77" s="158"/>
      <c r="X77" s="88" t="s">
        <v>18</v>
      </c>
      <c r="Y77" s="158"/>
      <c r="Z77" s="159"/>
      <c r="AA77" s="56"/>
    </row>
    <row r="78" spans="1:28" s="50" customFormat="1" ht="23.25" x14ac:dyDescent="0.35">
      <c r="A78" s="52"/>
      <c r="B78" s="52"/>
      <c r="C78" s="52"/>
      <c r="D78" s="52"/>
      <c r="E78" s="226"/>
      <c r="F78" s="88"/>
      <c r="G78" s="54"/>
      <c r="H78" s="88"/>
      <c r="I78" s="226"/>
      <c r="J78" s="88"/>
      <c r="K78" s="158"/>
      <c r="L78" s="88" t="s">
        <v>17</v>
      </c>
      <c r="M78" s="197"/>
      <c r="N78" s="88"/>
      <c r="O78" s="55"/>
      <c r="P78" s="52"/>
      <c r="Q78" s="55"/>
      <c r="R78" s="88"/>
      <c r="S78" s="158"/>
      <c r="T78" s="88"/>
      <c r="U78" s="158"/>
      <c r="V78" s="179" t="s">
        <v>17</v>
      </c>
      <c r="W78" s="158"/>
      <c r="X78" s="88"/>
      <c r="Y78" s="158"/>
      <c r="Z78" s="159"/>
      <c r="AA78" s="56"/>
    </row>
    <row r="79" spans="1:28" s="50" customFormat="1" ht="17.25" customHeight="1" x14ac:dyDescent="0.35">
      <c r="A79" s="52"/>
      <c r="B79" s="52"/>
      <c r="C79" s="52"/>
      <c r="D79" s="52"/>
      <c r="E79" s="226"/>
      <c r="F79" s="88"/>
      <c r="G79" s="54"/>
      <c r="H79" s="88"/>
      <c r="I79" s="226"/>
      <c r="J79" s="88"/>
      <c r="K79" s="158"/>
      <c r="L79" s="88"/>
      <c r="M79" s="197"/>
      <c r="N79" s="88"/>
      <c r="O79" s="55"/>
      <c r="P79" s="52"/>
      <c r="Q79" s="55"/>
      <c r="R79" s="88"/>
      <c r="S79" s="158"/>
      <c r="T79" s="88"/>
      <c r="U79" s="158"/>
      <c r="V79" s="179"/>
      <c r="W79" s="158"/>
      <c r="X79" s="88"/>
      <c r="Y79" s="158"/>
      <c r="Z79" s="159"/>
      <c r="AA79" s="56"/>
    </row>
    <row r="80" spans="1:28" s="52" customFormat="1" ht="22.5" customHeight="1" x14ac:dyDescent="0.35">
      <c r="E80" s="225"/>
      <c r="F80" s="88"/>
      <c r="G80" s="89"/>
      <c r="H80" s="88"/>
      <c r="I80" s="225"/>
      <c r="J80" s="88"/>
      <c r="K80" s="174"/>
      <c r="L80" s="279" t="s">
        <v>86</v>
      </c>
      <c r="M80" s="279"/>
      <c r="N80" s="279"/>
      <c r="O80" s="279"/>
      <c r="P80" s="279"/>
      <c r="Q80" s="53"/>
      <c r="R80" s="88"/>
      <c r="S80" s="271" t="s">
        <v>76</v>
      </c>
      <c r="T80" s="271"/>
      <c r="U80" s="271"/>
      <c r="V80" s="271"/>
      <c r="W80" s="271"/>
      <c r="X80" s="271"/>
      <c r="Y80" s="271"/>
      <c r="Z80" s="271"/>
      <c r="AA80" s="271"/>
    </row>
    <row r="81" spans="1:28" s="52" customFormat="1" ht="23.25" x14ac:dyDescent="0.35">
      <c r="E81" s="225"/>
      <c r="F81" s="88"/>
      <c r="G81" s="89"/>
      <c r="H81" s="88"/>
      <c r="I81" s="225"/>
      <c r="J81" s="88"/>
      <c r="K81" s="174"/>
      <c r="L81" s="279" t="s">
        <v>87</v>
      </c>
      <c r="M81" s="279"/>
      <c r="N81" s="279"/>
      <c r="O81" s="279"/>
      <c r="P81" s="279"/>
      <c r="Q81" s="53"/>
      <c r="R81" s="88"/>
      <c r="S81" s="271" t="s">
        <v>95</v>
      </c>
      <c r="T81" s="271"/>
      <c r="U81" s="271"/>
      <c r="V81" s="271"/>
      <c r="W81" s="271"/>
      <c r="X81" s="271"/>
      <c r="Y81" s="271"/>
      <c r="Z81" s="271"/>
      <c r="AA81" s="271"/>
      <c r="AB81" s="271"/>
    </row>
    <row r="82" spans="1:28" s="52" customFormat="1" ht="22.5" customHeight="1" x14ac:dyDescent="0.35">
      <c r="E82" s="225"/>
      <c r="F82" s="88"/>
      <c r="G82" s="89"/>
      <c r="H82" s="88"/>
      <c r="I82" s="225"/>
      <c r="J82" s="88"/>
      <c r="K82" s="174"/>
      <c r="L82" s="271" t="s">
        <v>54</v>
      </c>
      <c r="M82" s="271"/>
      <c r="N82" s="271"/>
      <c r="O82" s="271"/>
      <c r="P82" s="271"/>
      <c r="Q82" s="53"/>
      <c r="R82" s="88"/>
      <c r="S82" s="272" t="s">
        <v>54</v>
      </c>
      <c r="T82" s="272"/>
      <c r="U82" s="272"/>
      <c r="V82" s="272"/>
      <c r="W82" s="272"/>
      <c r="X82" s="272"/>
      <c r="Y82" s="272"/>
      <c r="Z82" s="272"/>
      <c r="AA82" s="272"/>
      <c r="AB82" s="272"/>
    </row>
    <row r="83" spans="1:28" s="52" customFormat="1" ht="35.25" customHeight="1" x14ac:dyDescent="0.35">
      <c r="E83" s="225"/>
      <c r="F83" s="88"/>
      <c r="G83" s="89"/>
      <c r="H83" s="88"/>
      <c r="I83" s="225"/>
      <c r="J83" s="88"/>
      <c r="K83" s="174"/>
      <c r="L83" s="101"/>
      <c r="M83" s="157"/>
      <c r="N83" s="101"/>
      <c r="O83" s="258"/>
      <c r="P83" s="240"/>
      <c r="Q83" s="53"/>
      <c r="R83" s="88"/>
      <c r="S83" s="174"/>
      <c r="T83" s="88"/>
      <c r="U83" s="174"/>
      <c r="V83" s="179"/>
      <c r="W83" s="174"/>
      <c r="X83" s="88"/>
      <c r="Y83" s="174"/>
      <c r="Z83" s="159"/>
      <c r="AA83" s="90"/>
    </row>
    <row r="84" spans="1:28" s="52" customFormat="1" ht="39.75" customHeight="1" x14ac:dyDescent="0.35">
      <c r="E84" s="225"/>
      <c r="F84" s="88"/>
      <c r="G84" s="89"/>
      <c r="H84" s="88"/>
      <c r="I84" s="225"/>
      <c r="J84" s="88"/>
      <c r="K84" s="174"/>
      <c r="L84" s="88"/>
      <c r="M84" s="159"/>
      <c r="N84" s="88"/>
      <c r="O84" s="53"/>
      <c r="Q84" s="53"/>
      <c r="R84" s="88"/>
      <c r="S84" s="174"/>
      <c r="T84" s="88"/>
      <c r="U84" s="174"/>
      <c r="V84" s="179"/>
      <c r="W84" s="174"/>
      <c r="X84" s="88"/>
      <c r="Y84" s="174"/>
      <c r="Z84" s="159"/>
      <c r="AA84" s="90"/>
    </row>
    <row r="85" spans="1:28" s="52" customFormat="1" ht="23.25" x14ac:dyDescent="0.35">
      <c r="E85" s="225"/>
      <c r="F85" s="88"/>
      <c r="G85" s="89"/>
      <c r="H85" s="88"/>
      <c r="I85" s="225"/>
      <c r="J85" s="88"/>
      <c r="K85" s="174"/>
      <c r="L85" s="271" t="s">
        <v>179</v>
      </c>
      <c r="M85" s="271"/>
      <c r="N85" s="271"/>
      <c r="O85" s="271"/>
      <c r="P85" s="271"/>
      <c r="Q85" s="53"/>
      <c r="R85" s="88"/>
      <c r="S85" s="174"/>
      <c r="T85" s="271" t="s">
        <v>101</v>
      </c>
      <c r="U85" s="271"/>
      <c r="V85" s="271"/>
      <c r="W85" s="271"/>
      <c r="X85" s="271"/>
      <c r="Y85" s="271"/>
      <c r="Z85" s="271"/>
      <c r="AA85" s="271"/>
      <c r="AB85" s="271"/>
    </row>
    <row r="86" spans="1:28" s="52" customFormat="1" ht="23.25" x14ac:dyDescent="0.35">
      <c r="E86" s="225"/>
      <c r="F86" s="88"/>
      <c r="G86" s="89"/>
      <c r="H86" s="88"/>
      <c r="I86" s="225"/>
      <c r="J86" s="88"/>
      <c r="K86" s="174"/>
      <c r="L86" s="271" t="s">
        <v>180</v>
      </c>
      <c r="M86" s="271"/>
      <c r="N86" s="271"/>
      <c r="O86" s="271"/>
      <c r="P86" s="271"/>
      <c r="Q86" s="53"/>
      <c r="R86" s="88"/>
      <c r="S86" s="174"/>
      <c r="T86" s="271" t="s">
        <v>102</v>
      </c>
      <c r="U86" s="271"/>
      <c r="V86" s="271"/>
      <c r="W86" s="271"/>
      <c r="X86" s="271"/>
      <c r="Y86" s="271"/>
      <c r="Z86" s="271"/>
      <c r="AA86" s="271"/>
      <c r="AB86" s="271"/>
    </row>
    <row r="87" spans="1:28" s="95" customFormat="1" ht="45" x14ac:dyDescent="0.6">
      <c r="A87" s="91"/>
      <c r="B87" s="91"/>
      <c r="C87" s="91"/>
      <c r="D87" s="91"/>
      <c r="E87" s="234"/>
      <c r="F87" s="107"/>
      <c r="G87" s="92"/>
      <c r="H87" s="107"/>
      <c r="I87" s="234"/>
      <c r="J87" s="107"/>
      <c r="K87" s="175"/>
      <c r="L87" s="107"/>
      <c r="M87" s="204"/>
      <c r="N87" s="107"/>
      <c r="O87" s="93"/>
      <c r="P87" s="91"/>
      <c r="Q87" s="93"/>
      <c r="R87" s="107"/>
      <c r="S87" s="175"/>
      <c r="T87" s="107"/>
      <c r="U87" s="175"/>
      <c r="V87" s="189"/>
      <c r="W87" s="175"/>
      <c r="X87" s="107"/>
      <c r="Y87" s="175"/>
      <c r="Z87" s="176"/>
      <c r="AA87" s="94"/>
    </row>
  </sheetData>
  <mergeCells count="265">
    <mergeCell ref="A1:AF1"/>
    <mergeCell ref="A2:AF2"/>
    <mergeCell ref="A3:AF3"/>
    <mergeCell ref="A6:A9"/>
    <mergeCell ref="B6:B9"/>
    <mergeCell ref="C6:C9"/>
    <mergeCell ref="D6:D9"/>
    <mergeCell ref="E6:F8"/>
    <mergeCell ref="G6:H8"/>
    <mergeCell ref="I6:J8"/>
    <mergeCell ref="E10:F10"/>
    <mergeCell ref="G10:H10"/>
    <mergeCell ref="I10:J10"/>
    <mergeCell ref="K10:L10"/>
    <mergeCell ref="M10:N10"/>
    <mergeCell ref="K6:R7"/>
    <mergeCell ref="S6:T8"/>
    <mergeCell ref="U6:V8"/>
    <mergeCell ref="W6:X8"/>
    <mergeCell ref="O10:P10"/>
    <mergeCell ref="Q10:R10"/>
    <mergeCell ref="S10:T10"/>
    <mergeCell ref="U10:V10"/>
    <mergeCell ref="W10:X10"/>
    <mergeCell ref="Y10:Z10"/>
    <mergeCell ref="AB6:AB9"/>
    <mergeCell ref="K8:L8"/>
    <mergeCell ref="M8:N8"/>
    <mergeCell ref="O8:P8"/>
    <mergeCell ref="Q8:R8"/>
    <mergeCell ref="Y6:Z8"/>
    <mergeCell ref="AA6:AA9"/>
    <mergeCell ref="K22:K23"/>
    <mergeCell ref="L22:L23"/>
    <mergeCell ref="M22:M23"/>
    <mergeCell ref="N22:N23"/>
    <mergeCell ref="A17:T17"/>
    <mergeCell ref="A18:T18"/>
    <mergeCell ref="A19:T19"/>
    <mergeCell ref="A22:A23"/>
    <mergeCell ref="B22:B23"/>
    <mergeCell ref="C22:C23"/>
    <mergeCell ref="E22:E23"/>
    <mergeCell ref="F22:F23"/>
    <mergeCell ref="G22:G23"/>
    <mergeCell ref="H22:H23"/>
    <mergeCell ref="AA22:AA23"/>
    <mergeCell ref="U22:U23"/>
    <mergeCell ref="Z22:Z23"/>
    <mergeCell ref="O22:O23"/>
    <mergeCell ref="P22:P23"/>
    <mergeCell ref="Q22:Q23"/>
    <mergeCell ref="R22:R23"/>
    <mergeCell ref="S22:S23"/>
    <mergeCell ref="T22:T23"/>
    <mergeCell ref="A24:A26"/>
    <mergeCell ref="B24:B26"/>
    <mergeCell ref="C24:C26"/>
    <mergeCell ref="E24:E26"/>
    <mergeCell ref="F24:F26"/>
    <mergeCell ref="G24:G26"/>
    <mergeCell ref="H24:H26"/>
    <mergeCell ref="I24:I26"/>
    <mergeCell ref="J24:J26"/>
    <mergeCell ref="I22:I23"/>
    <mergeCell ref="J22:J23"/>
    <mergeCell ref="W24:W26"/>
    <mergeCell ref="X24:X26"/>
    <mergeCell ref="Y24:Y26"/>
    <mergeCell ref="Z24:Z26"/>
    <mergeCell ref="AA24:AA26"/>
    <mergeCell ref="A28:T28"/>
    <mergeCell ref="Q24:Q26"/>
    <mergeCell ref="R24:R26"/>
    <mergeCell ref="S24:S26"/>
    <mergeCell ref="T24:T26"/>
    <mergeCell ref="U24:U26"/>
    <mergeCell ref="V24:V26"/>
    <mergeCell ref="K24:K26"/>
    <mergeCell ref="L24:L26"/>
    <mergeCell ref="M24:M26"/>
    <mergeCell ref="N24:N26"/>
    <mergeCell ref="O24:O26"/>
    <mergeCell ref="P24:P26"/>
    <mergeCell ref="V22:V23"/>
    <mergeCell ref="W22:W23"/>
    <mergeCell ref="X22:X23"/>
    <mergeCell ref="Y22:Y23"/>
    <mergeCell ref="A29:T29"/>
    <mergeCell ref="A30:T30"/>
    <mergeCell ref="A32:A35"/>
    <mergeCell ref="B32:B35"/>
    <mergeCell ref="C32:C35"/>
    <mergeCell ref="E32:E35"/>
    <mergeCell ref="F32:F35"/>
    <mergeCell ref="G32:G35"/>
    <mergeCell ref="H32:H35"/>
    <mergeCell ref="I32:I35"/>
    <mergeCell ref="W32:W35"/>
    <mergeCell ref="X32:X35"/>
    <mergeCell ref="Y32:Y35"/>
    <mergeCell ref="Z32:Z35"/>
    <mergeCell ref="AA32:AA35"/>
    <mergeCell ref="A36:A38"/>
    <mergeCell ref="B36:B38"/>
    <mergeCell ref="C36:C38"/>
    <mergeCell ref="E36:E38"/>
    <mergeCell ref="F36:F38"/>
    <mergeCell ref="Q32:Q35"/>
    <mergeCell ref="R32:R35"/>
    <mergeCell ref="S32:S35"/>
    <mergeCell ref="T32:T35"/>
    <mergeCell ref="U32:U35"/>
    <mergeCell ref="V32:V35"/>
    <mergeCell ref="J32:J35"/>
    <mergeCell ref="K32:K35"/>
    <mergeCell ref="L32:L35"/>
    <mergeCell ref="N32:N35"/>
    <mergeCell ref="O32:O35"/>
    <mergeCell ref="P32:P35"/>
    <mergeCell ref="M32:M35"/>
    <mergeCell ref="A39:A42"/>
    <mergeCell ref="B39:B42"/>
    <mergeCell ref="C39:C42"/>
    <mergeCell ref="E39:E42"/>
    <mergeCell ref="F39:F42"/>
    <mergeCell ref="G39:G42"/>
    <mergeCell ref="H39:H42"/>
    <mergeCell ref="S36:S38"/>
    <mergeCell ref="T36:T38"/>
    <mergeCell ref="M36:M38"/>
    <mergeCell ref="N36:N38"/>
    <mergeCell ref="O36:O38"/>
    <mergeCell ref="P36:P38"/>
    <mergeCell ref="Q36:Q38"/>
    <mergeCell ref="R36:R38"/>
    <mergeCell ref="G36:G38"/>
    <mergeCell ref="H36:H38"/>
    <mergeCell ref="I36:I38"/>
    <mergeCell ref="J36:J38"/>
    <mergeCell ref="K36:K38"/>
    <mergeCell ref="L36:L38"/>
    <mergeCell ref="I39:I42"/>
    <mergeCell ref="J39:J42"/>
    <mergeCell ref="K39:K42"/>
    <mergeCell ref="L39:L42"/>
    <mergeCell ref="M39:M42"/>
    <mergeCell ref="N39:N42"/>
    <mergeCell ref="Y36:Y38"/>
    <mergeCell ref="Z36:Z38"/>
    <mergeCell ref="AA36:AA38"/>
    <mergeCell ref="U36:U38"/>
    <mergeCell ref="V36:V38"/>
    <mergeCell ref="W36:W38"/>
    <mergeCell ref="X36:X38"/>
    <mergeCell ref="U39:U42"/>
    <mergeCell ref="V39:V42"/>
    <mergeCell ref="W39:W42"/>
    <mergeCell ref="X39:X42"/>
    <mergeCell ref="Y39:Y42"/>
    <mergeCell ref="Z39:Z42"/>
    <mergeCell ref="O39:O42"/>
    <mergeCell ref="P39:P42"/>
    <mergeCell ref="Q39:Q42"/>
    <mergeCell ref="R39:R42"/>
    <mergeCell ref="S39:S42"/>
    <mergeCell ref="T39:T42"/>
    <mergeCell ref="J50:J51"/>
    <mergeCell ref="K50:K51"/>
    <mergeCell ref="L50:L51"/>
    <mergeCell ref="G47:G49"/>
    <mergeCell ref="A43:T43"/>
    <mergeCell ref="A44:T44"/>
    <mergeCell ref="A45:T45"/>
    <mergeCell ref="A47:A49"/>
    <mergeCell ref="B47:B49"/>
    <mergeCell ref="C47:C49"/>
    <mergeCell ref="E47:E49"/>
    <mergeCell ref="F47:F49"/>
    <mergeCell ref="H47:H49"/>
    <mergeCell ref="I47:I49"/>
    <mergeCell ref="P47:P49"/>
    <mergeCell ref="Q47:Q49"/>
    <mergeCell ref="R47:R49"/>
    <mergeCell ref="S47:S49"/>
    <mergeCell ref="J47:J49"/>
    <mergeCell ref="K47:K49"/>
    <mergeCell ref="L47:L49"/>
    <mergeCell ref="M47:M49"/>
    <mergeCell ref="N47:N49"/>
    <mergeCell ref="O47:O49"/>
    <mergeCell ref="V47:V49"/>
    <mergeCell ref="W47:W49"/>
    <mergeCell ref="X47:X49"/>
    <mergeCell ref="Y47:Y49"/>
    <mergeCell ref="Z47:Z49"/>
    <mergeCell ref="T47:T49"/>
    <mergeCell ref="U47:U49"/>
    <mergeCell ref="Y50:Y51"/>
    <mergeCell ref="Z50:Z51"/>
    <mergeCell ref="U50:U51"/>
    <mergeCell ref="V50:V51"/>
    <mergeCell ref="W50:W51"/>
    <mergeCell ref="X50:X51"/>
    <mergeCell ref="A52:T52"/>
    <mergeCell ref="A53:T53"/>
    <mergeCell ref="A54:T54"/>
    <mergeCell ref="A56:A58"/>
    <mergeCell ref="B56:B58"/>
    <mergeCell ref="C56:C58"/>
    <mergeCell ref="E56:E58"/>
    <mergeCell ref="F56:F58"/>
    <mergeCell ref="S50:S51"/>
    <mergeCell ref="T50:T51"/>
    <mergeCell ref="M50:M51"/>
    <mergeCell ref="N50:N51"/>
    <mergeCell ref="O50:O51"/>
    <mergeCell ref="P50:P51"/>
    <mergeCell ref="Q50:Q51"/>
    <mergeCell ref="R50:R51"/>
    <mergeCell ref="G50:G51"/>
    <mergeCell ref="H50:H51"/>
    <mergeCell ref="A50:A51"/>
    <mergeCell ref="B50:B51"/>
    <mergeCell ref="C50:C51"/>
    <mergeCell ref="E50:E51"/>
    <mergeCell ref="F50:F51"/>
    <mergeCell ref="I50:I51"/>
    <mergeCell ref="L82:P82"/>
    <mergeCell ref="S82:AB82"/>
    <mergeCell ref="L85:P85"/>
    <mergeCell ref="T85:AB85"/>
    <mergeCell ref="L86:P86"/>
    <mergeCell ref="T86:AB86"/>
    <mergeCell ref="A64:T64"/>
    <mergeCell ref="A65:T65"/>
    <mergeCell ref="C73:G74"/>
    <mergeCell ref="L80:P80"/>
    <mergeCell ref="S80:AA80"/>
    <mergeCell ref="L81:P81"/>
    <mergeCell ref="S81:AB81"/>
    <mergeCell ref="Y56:Y58"/>
    <mergeCell ref="Z56:Z58"/>
    <mergeCell ref="A59:T59"/>
    <mergeCell ref="A60:T60"/>
    <mergeCell ref="A61:T61"/>
    <mergeCell ref="A62:D62"/>
    <mergeCell ref="S56:S58"/>
    <mergeCell ref="T56:T58"/>
    <mergeCell ref="U56:U58"/>
    <mergeCell ref="V56:V58"/>
    <mergeCell ref="W56:W58"/>
    <mergeCell ref="X56:X58"/>
    <mergeCell ref="M56:M58"/>
    <mergeCell ref="N56:N58"/>
    <mergeCell ref="O56:O58"/>
    <mergeCell ref="P56:P58"/>
    <mergeCell ref="Q56:Q58"/>
    <mergeCell ref="R56:R58"/>
    <mergeCell ref="G56:G58"/>
    <mergeCell ref="H56:H58"/>
    <mergeCell ref="I56:I58"/>
    <mergeCell ref="J56:J58"/>
    <mergeCell ref="K56:K58"/>
    <mergeCell ref="L56:L58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6" orientation="landscape" r:id="rId1"/>
  <rowBreaks count="3" manualBreakCount="3">
    <brk id="21" max="27" man="1"/>
    <brk id="38" max="27" man="1"/>
    <brk id="54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7"/>
  <sheetViews>
    <sheetView tabSelected="1" view="pageBreakPreview" topLeftCell="A53" zoomScale="60" zoomScaleNormal="60" workbookViewId="0">
      <selection activeCell="J56" sqref="J56:J58"/>
    </sheetView>
  </sheetViews>
  <sheetFormatPr defaultColWidth="9.140625" defaultRowHeight="15" x14ac:dyDescent="0.25"/>
  <cols>
    <col min="1" max="1" width="4.85546875" style="96" customWidth="1"/>
    <col min="2" max="2" width="21.5703125" style="96" customWidth="1"/>
    <col min="3" max="3" width="23.28515625" style="96" customWidth="1"/>
    <col min="4" max="4" width="23.85546875" style="96" customWidth="1"/>
    <col min="5" max="5" width="10" style="235" customWidth="1"/>
    <col min="6" max="6" width="22.5703125" style="108" customWidth="1"/>
    <col min="7" max="7" width="8.140625" style="97" customWidth="1"/>
    <col min="8" max="8" width="15" style="108" customWidth="1"/>
    <col min="9" max="9" width="8.85546875" style="235" customWidth="1"/>
    <col min="10" max="10" width="20.42578125" style="108" customWidth="1"/>
    <col min="11" max="11" width="10.140625" style="177" customWidth="1"/>
    <col min="12" max="12" width="20" style="108" customWidth="1"/>
    <col min="13" max="13" width="12" style="205" customWidth="1"/>
    <col min="14" max="14" width="19.5703125" style="108" customWidth="1"/>
    <col min="15" max="15" width="9.5703125" style="98" customWidth="1"/>
    <col min="16" max="16" width="17.140625" style="96" customWidth="1"/>
    <col min="17" max="17" width="9.140625" style="98" customWidth="1"/>
    <col min="18" max="18" width="15.140625" style="108" customWidth="1"/>
    <col min="19" max="19" width="10.28515625" style="177" customWidth="1"/>
    <col min="20" max="20" width="21.28515625" style="108" customWidth="1"/>
    <col min="21" max="21" width="9.7109375" style="177" customWidth="1"/>
    <col min="22" max="22" width="13" style="190" customWidth="1"/>
    <col min="23" max="23" width="10.7109375" style="177" customWidth="1"/>
    <col min="24" max="24" width="19.5703125" style="108" customWidth="1"/>
    <col min="25" max="25" width="10.7109375" style="177" customWidth="1"/>
    <col min="26" max="26" width="13" style="178" customWidth="1"/>
    <col min="27" max="27" width="10.5703125" style="99" customWidth="1"/>
    <col min="28" max="28" width="6.42578125" style="100" customWidth="1"/>
    <col min="29" max="29" width="6.140625" style="100" customWidth="1"/>
    <col min="30" max="30" width="9.7109375" style="100" customWidth="1"/>
    <col min="31" max="31" width="10" style="100" customWidth="1"/>
    <col min="32" max="16384" width="9.140625" style="100"/>
  </cols>
  <sheetData>
    <row r="1" spans="1:32" s="50" customFormat="1" ht="23.25" x14ac:dyDescent="0.35">
      <c r="A1" s="271" t="s">
        <v>93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</row>
    <row r="2" spans="1:32" s="50" customFormat="1" ht="23.25" x14ac:dyDescent="0.35">
      <c r="A2" s="271" t="s">
        <v>96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2" s="50" customFormat="1" ht="23.25" x14ac:dyDescent="0.35">
      <c r="A3" s="271" t="s">
        <v>103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</row>
    <row r="4" spans="1:32" s="50" customFormat="1" ht="23.25" x14ac:dyDescent="0.35">
      <c r="A4" s="206"/>
      <c r="B4" s="206"/>
      <c r="C4" s="206"/>
      <c r="D4" s="206"/>
      <c r="E4" s="225"/>
      <c r="F4" s="101"/>
      <c r="G4" s="51"/>
      <c r="H4" s="101"/>
      <c r="I4" s="225"/>
      <c r="J4" s="101"/>
      <c r="K4" s="156"/>
      <c r="L4" s="101"/>
      <c r="M4" s="157"/>
      <c r="N4" s="101"/>
      <c r="O4" s="207"/>
      <c r="P4" s="207"/>
      <c r="Q4" s="207"/>
      <c r="R4" s="101"/>
      <c r="S4" s="156"/>
      <c r="T4" s="101"/>
      <c r="U4" s="156"/>
      <c r="V4" s="157"/>
      <c r="W4" s="156"/>
      <c r="X4" s="101"/>
      <c r="Y4" s="156"/>
      <c r="Z4" s="157"/>
      <c r="AA4" s="208"/>
      <c r="AB4" s="206"/>
      <c r="AC4" s="206"/>
      <c r="AD4" s="206"/>
      <c r="AE4" s="206"/>
      <c r="AF4" s="206"/>
    </row>
    <row r="5" spans="1:32" s="50" customFormat="1" ht="17.25" customHeight="1" x14ac:dyDescent="0.35">
      <c r="A5" s="52"/>
      <c r="B5" s="52"/>
      <c r="C5" s="52"/>
      <c r="D5" s="52"/>
      <c r="E5" s="226"/>
      <c r="F5" s="88"/>
      <c r="G5" s="54"/>
      <c r="H5" s="88"/>
      <c r="I5" s="226"/>
      <c r="J5" s="88"/>
      <c r="K5" s="158"/>
      <c r="L5" s="88"/>
      <c r="M5" s="197"/>
      <c r="N5" s="88"/>
      <c r="O5" s="55"/>
      <c r="P5" s="52"/>
      <c r="Q5" s="55"/>
      <c r="R5" s="88"/>
      <c r="S5" s="158"/>
      <c r="T5" s="88"/>
      <c r="U5" s="158"/>
      <c r="V5" s="179"/>
      <c r="W5" s="158"/>
      <c r="X5" s="88"/>
      <c r="Y5" s="158"/>
      <c r="Z5" s="159"/>
      <c r="AA5" s="56"/>
    </row>
    <row r="6" spans="1:32" s="57" customFormat="1" ht="15" customHeight="1" x14ac:dyDescent="0.2">
      <c r="A6" s="320" t="s">
        <v>0</v>
      </c>
      <c r="B6" s="320" t="s">
        <v>59</v>
      </c>
      <c r="C6" s="320" t="s">
        <v>88</v>
      </c>
      <c r="D6" s="320" t="s">
        <v>75</v>
      </c>
      <c r="E6" s="320" t="s">
        <v>97</v>
      </c>
      <c r="F6" s="320"/>
      <c r="G6" s="320" t="s">
        <v>116</v>
      </c>
      <c r="H6" s="320"/>
      <c r="I6" s="320" t="s">
        <v>117</v>
      </c>
      <c r="J6" s="325"/>
      <c r="K6" s="321" t="s">
        <v>6</v>
      </c>
      <c r="L6" s="321"/>
      <c r="M6" s="321"/>
      <c r="N6" s="321"/>
      <c r="O6" s="321"/>
      <c r="P6" s="321"/>
      <c r="Q6" s="321"/>
      <c r="R6" s="321"/>
      <c r="S6" s="320" t="s">
        <v>184</v>
      </c>
      <c r="T6" s="320"/>
      <c r="U6" s="322" t="s">
        <v>185</v>
      </c>
      <c r="V6" s="322"/>
      <c r="W6" s="320" t="s">
        <v>186</v>
      </c>
      <c r="X6" s="320"/>
      <c r="Y6" s="322" t="s">
        <v>187</v>
      </c>
      <c r="Z6" s="322"/>
      <c r="AA6" s="320" t="s">
        <v>11</v>
      </c>
      <c r="AB6" s="320" t="s">
        <v>12</v>
      </c>
    </row>
    <row r="7" spans="1:32" s="57" customFormat="1" ht="52.15" customHeight="1" x14ac:dyDescent="0.2">
      <c r="A7" s="320"/>
      <c r="B7" s="320"/>
      <c r="C7" s="320"/>
      <c r="D7" s="320"/>
      <c r="E7" s="320"/>
      <c r="F7" s="320"/>
      <c r="G7" s="320"/>
      <c r="H7" s="320"/>
      <c r="I7" s="325"/>
      <c r="J7" s="325"/>
      <c r="K7" s="321"/>
      <c r="L7" s="321"/>
      <c r="M7" s="321"/>
      <c r="N7" s="321"/>
      <c r="O7" s="321"/>
      <c r="P7" s="321"/>
      <c r="Q7" s="321"/>
      <c r="R7" s="321"/>
      <c r="S7" s="320"/>
      <c r="T7" s="320"/>
      <c r="U7" s="322"/>
      <c r="V7" s="322"/>
      <c r="W7" s="320"/>
      <c r="X7" s="320"/>
      <c r="Y7" s="322"/>
      <c r="Z7" s="322"/>
      <c r="AA7" s="320"/>
      <c r="AB7" s="320"/>
    </row>
    <row r="8" spans="1:32" s="57" customFormat="1" ht="31.5" customHeight="1" x14ac:dyDescent="0.2">
      <c r="A8" s="320"/>
      <c r="B8" s="320"/>
      <c r="C8" s="320"/>
      <c r="D8" s="320"/>
      <c r="E8" s="320"/>
      <c r="F8" s="320"/>
      <c r="G8" s="320"/>
      <c r="H8" s="320"/>
      <c r="I8" s="325"/>
      <c r="J8" s="325"/>
      <c r="K8" s="321" t="s">
        <v>2</v>
      </c>
      <c r="L8" s="321"/>
      <c r="M8" s="321" t="s">
        <v>3</v>
      </c>
      <c r="N8" s="321"/>
      <c r="O8" s="321" t="s">
        <v>4</v>
      </c>
      <c r="P8" s="321"/>
      <c r="Q8" s="321" t="s">
        <v>5</v>
      </c>
      <c r="R8" s="321"/>
      <c r="S8" s="320"/>
      <c r="T8" s="320"/>
      <c r="U8" s="322"/>
      <c r="V8" s="322"/>
      <c r="W8" s="320"/>
      <c r="X8" s="320"/>
      <c r="Y8" s="322"/>
      <c r="Z8" s="322"/>
      <c r="AA8" s="320"/>
      <c r="AB8" s="320"/>
    </row>
    <row r="9" spans="1:32" s="57" customFormat="1" ht="15" customHeight="1" x14ac:dyDescent="0.2">
      <c r="A9" s="320"/>
      <c r="B9" s="320"/>
      <c r="C9" s="320"/>
      <c r="D9" s="320"/>
      <c r="E9" s="227" t="s">
        <v>1</v>
      </c>
      <c r="F9" s="112" t="s">
        <v>94</v>
      </c>
      <c r="G9" s="111" t="s">
        <v>1</v>
      </c>
      <c r="H9" s="112" t="s">
        <v>94</v>
      </c>
      <c r="I9" s="227" t="s">
        <v>1</v>
      </c>
      <c r="J9" s="112" t="s">
        <v>13</v>
      </c>
      <c r="K9" s="224" t="s">
        <v>1</v>
      </c>
      <c r="L9" s="112" t="s">
        <v>13</v>
      </c>
      <c r="M9" s="222" t="s">
        <v>1</v>
      </c>
      <c r="N9" s="112" t="s">
        <v>13</v>
      </c>
      <c r="O9" s="113" t="s">
        <v>1</v>
      </c>
      <c r="P9" s="221" t="s">
        <v>13</v>
      </c>
      <c r="Q9" s="113" t="s">
        <v>1</v>
      </c>
      <c r="R9" s="112" t="s">
        <v>13</v>
      </c>
      <c r="S9" s="224" t="s">
        <v>1</v>
      </c>
      <c r="T9" s="112" t="s">
        <v>13</v>
      </c>
      <c r="U9" s="224" t="s">
        <v>1</v>
      </c>
      <c r="V9" s="222" t="s">
        <v>13</v>
      </c>
      <c r="W9" s="224" t="s">
        <v>1</v>
      </c>
      <c r="X9" s="112" t="s">
        <v>13</v>
      </c>
      <c r="Y9" s="224" t="s">
        <v>1</v>
      </c>
      <c r="Z9" s="222" t="s">
        <v>13</v>
      </c>
      <c r="AA9" s="320"/>
      <c r="AB9" s="320"/>
    </row>
    <row r="10" spans="1:32" s="57" customFormat="1" ht="21" customHeight="1" x14ac:dyDescent="0.2">
      <c r="A10" s="221">
        <v>1</v>
      </c>
      <c r="B10" s="221">
        <v>2</v>
      </c>
      <c r="C10" s="221">
        <v>3</v>
      </c>
      <c r="D10" s="221">
        <v>4</v>
      </c>
      <c r="E10" s="324">
        <v>5</v>
      </c>
      <c r="F10" s="324"/>
      <c r="G10" s="324">
        <v>6</v>
      </c>
      <c r="H10" s="324"/>
      <c r="I10" s="320">
        <v>7</v>
      </c>
      <c r="J10" s="320"/>
      <c r="K10" s="321">
        <v>8</v>
      </c>
      <c r="L10" s="321"/>
      <c r="M10" s="321">
        <v>9</v>
      </c>
      <c r="N10" s="321"/>
      <c r="O10" s="321">
        <v>10</v>
      </c>
      <c r="P10" s="321"/>
      <c r="Q10" s="321">
        <v>11</v>
      </c>
      <c r="R10" s="321"/>
      <c r="S10" s="321" t="s">
        <v>7</v>
      </c>
      <c r="T10" s="321"/>
      <c r="U10" s="319" t="s">
        <v>8</v>
      </c>
      <c r="V10" s="319"/>
      <c r="W10" s="321" t="s">
        <v>9</v>
      </c>
      <c r="X10" s="321"/>
      <c r="Y10" s="319" t="s">
        <v>10</v>
      </c>
      <c r="Z10" s="319"/>
      <c r="AA10" s="223">
        <v>16</v>
      </c>
      <c r="AB10" s="221">
        <v>17</v>
      </c>
    </row>
    <row r="11" spans="1:32" s="138" customFormat="1" ht="78.75" customHeight="1" x14ac:dyDescent="0.2">
      <c r="A11" s="114">
        <v>1</v>
      </c>
      <c r="B11" s="114" t="s">
        <v>109</v>
      </c>
      <c r="C11" s="142" t="s">
        <v>104</v>
      </c>
      <c r="D11" s="142" t="s">
        <v>145</v>
      </c>
      <c r="E11" s="228"/>
      <c r="F11" s="115">
        <f>SUM(F12:F16)</f>
        <v>24488373546</v>
      </c>
      <c r="G11" s="136"/>
      <c r="H11" s="115">
        <f>SUM(H12:H16)</f>
        <v>0</v>
      </c>
      <c r="I11" s="228"/>
      <c r="J11" s="140">
        <f>SUM(J12:J16)</f>
        <v>2035097023</v>
      </c>
      <c r="K11" s="160"/>
      <c r="L11" s="115">
        <f>SUM(L12:L16)</f>
        <v>396379523</v>
      </c>
      <c r="M11" s="160"/>
      <c r="N11" s="115"/>
      <c r="O11" s="136"/>
      <c r="P11" s="115">
        <v>0</v>
      </c>
      <c r="Q11" s="116"/>
      <c r="R11" s="115">
        <v>0</v>
      </c>
      <c r="S11" s="160"/>
      <c r="T11" s="115">
        <f>SUM(T12:T16)</f>
        <v>396379523</v>
      </c>
      <c r="U11" s="160"/>
      <c r="V11" s="180">
        <f>SUM(V12:V16)/5</f>
        <v>0.13832272178065139</v>
      </c>
      <c r="W11" s="160"/>
      <c r="X11" s="115">
        <f>SUM(X12:X16)</f>
        <v>396379523</v>
      </c>
      <c r="Y11" s="160"/>
      <c r="Z11" s="161">
        <f>AVERAGE(Z12:Z16)</f>
        <v>1.1022742943573728E-2</v>
      </c>
      <c r="AA11" s="137" t="s">
        <v>92</v>
      </c>
      <c r="AB11" s="114"/>
    </row>
    <row r="12" spans="1:32" s="48" customFormat="1" ht="75" customHeight="1" x14ac:dyDescent="0.2">
      <c r="A12" s="214"/>
      <c r="B12" s="215" t="s">
        <v>110</v>
      </c>
      <c r="C12" s="216" t="s">
        <v>105</v>
      </c>
      <c r="D12" s="216" t="s">
        <v>146</v>
      </c>
      <c r="E12" s="149">
        <v>1</v>
      </c>
      <c r="F12" s="209">
        <v>11251615966</v>
      </c>
      <c r="G12" s="45">
        <v>0</v>
      </c>
      <c r="H12" s="209">
        <v>0</v>
      </c>
      <c r="I12" s="149">
        <v>1</v>
      </c>
      <c r="J12" s="209">
        <v>1532488000</v>
      </c>
      <c r="K12" s="150">
        <f>SUM(L12/J12)*100%</f>
        <v>0.19120288250217946</v>
      </c>
      <c r="L12" s="209">
        <v>293016123</v>
      </c>
      <c r="M12" s="150"/>
      <c r="N12" s="209">
        <v>0</v>
      </c>
      <c r="O12" s="45">
        <v>0</v>
      </c>
      <c r="P12" s="212">
        <v>0</v>
      </c>
      <c r="Q12" s="45">
        <v>0</v>
      </c>
      <c r="R12" s="209">
        <v>0</v>
      </c>
      <c r="S12" s="150">
        <f>K12+M12+O12+Q12</f>
        <v>0.19120288250217946</v>
      </c>
      <c r="T12" s="209">
        <f>L12+N12+P12+R12</f>
        <v>293016123</v>
      </c>
      <c r="U12" s="150">
        <f>S12/I12*100%</f>
        <v>0.19120288250217946</v>
      </c>
      <c r="V12" s="210">
        <f>T12/J12*100%</f>
        <v>0.19120288250217946</v>
      </c>
      <c r="W12" s="150">
        <f>G12+S12</f>
        <v>0.19120288250217946</v>
      </c>
      <c r="X12" s="209">
        <f>H12+T12</f>
        <v>293016123</v>
      </c>
      <c r="Y12" s="150">
        <f>W12/E12*100%</f>
        <v>0.19120288250217946</v>
      </c>
      <c r="Z12" s="210">
        <f>X12/F12*100%</f>
        <v>2.6042136870422228E-2</v>
      </c>
      <c r="AA12" s="220" t="s">
        <v>92</v>
      </c>
      <c r="AB12" s="211"/>
    </row>
    <row r="13" spans="1:32" s="48" customFormat="1" ht="86.25" customHeight="1" x14ac:dyDescent="0.2">
      <c r="A13" s="214"/>
      <c r="B13" s="215" t="s">
        <v>111</v>
      </c>
      <c r="C13" s="216" t="s">
        <v>106</v>
      </c>
      <c r="D13" s="216" t="s">
        <v>147</v>
      </c>
      <c r="E13" s="149">
        <v>1</v>
      </c>
      <c r="F13" s="209">
        <v>2994980694</v>
      </c>
      <c r="G13" s="45">
        <v>0</v>
      </c>
      <c r="H13" s="209">
        <v>0</v>
      </c>
      <c r="I13" s="149">
        <v>1</v>
      </c>
      <c r="J13" s="209">
        <v>201620000</v>
      </c>
      <c r="K13" s="150">
        <f t="shared" ref="K13:K16" si="0">SUM(L13/J13)*100%</f>
        <v>0.39423569090368021</v>
      </c>
      <c r="L13" s="209">
        <v>79485800</v>
      </c>
      <c r="M13" s="150"/>
      <c r="N13" s="209">
        <v>0</v>
      </c>
      <c r="O13" s="45">
        <v>0</v>
      </c>
      <c r="P13" s="212">
        <v>0</v>
      </c>
      <c r="Q13" s="45">
        <v>0</v>
      </c>
      <c r="R13" s="209">
        <v>0</v>
      </c>
      <c r="S13" s="150">
        <f>K13+M13+O13+Q13</f>
        <v>0.39423569090368021</v>
      </c>
      <c r="T13" s="209">
        <f t="shared" ref="T13:T16" si="1">L13+N13+P13+R13</f>
        <v>79485800</v>
      </c>
      <c r="U13" s="150">
        <f t="shared" ref="U13:V16" si="2">S13/I13*100%</f>
        <v>0.39423569090368021</v>
      </c>
      <c r="V13" s="210">
        <f t="shared" si="2"/>
        <v>0.39423569090368021</v>
      </c>
      <c r="W13" s="150">
        <f t="shared" ref="W13:X16" si="3">G13+S13</f>
        <v>0.39423569090368021</v>
      </c>
      <c r="X13" s="209">
        <f t="shared" si="3"/>
        <v>79485800</v>
      </c>
      <c r="Y13" s="150">
        <f t="shared" ref="Y13:Y14" si="4">W13/E13*100%</f>
        <v>0.39423569090368021</v>
      </c>
      <c r="Z13" s="210">
        <f t="shared" ref="Z13:Z16" si="5">X13/F13*100%</f>
        <v>2.6539670242027944E-2</v>
      </c>
      <c r="AA13" s="220" t="s">
        <v>92</v>
      </c>
      <c r="AB13" s="211"/>
    </row>
    <row r="14" spans="1:32" s="48" customFormat="1" ht="69" customHeight="1" x14ac:dyDescent="0.2">
      <c r="A14" s="214"/>
      <c r="B14" s="215" t="s">
        <v>112</v>
      </c>
      <c r="C14" s="216" t="s">
        <v>107</v>
      </c>
      <c r="D14" s="216" t="s">
        <v>148</v>
      </c>
      <c r="E14" s="149">
        <v>1</v>
      </c>
      <c r="F14" s="209">
        <v>358537875</v>
      </c>
      <c r="G14" s="45">
        <v>0</v>
      </c>
      <c r="H14" s="209">
        <v>0</v>
      </c>
      <c r="I14" s="149">
        <v>1</v>
      </c>
      <c r="J14" s="209">
        <v>76100000</v>
      </c>
      <c r="K14" s="150">
        <v>0</v>
      </c>
      <c r="L14" s="209">
        <v>0</v>
      </c>
      <c r="M14" s="150"/>
      <c r="N14" s="209">
        <v>0</v>
      </c>
      <c r="O14" s="45">
        <v>0</v>
      </c>
      <c r="P14" s="212">
        <v>0</v>
      </c>
      <c r="Q14" s="45">
        <v>0</v>
      </c>
      <c r="R14" s="209">
        <v>0</v>
      </c>
      <c r="S14" s="150">
        <f t="shared" ref="S14:S16" si="6">K14+M14+O14+Q14</f>
        <v>0</v>
      </c>
      <c r="T14" s="209">
        <f t="shared" si="1"/>
        <v>0</v>
      </c>
      <c r="U14" s="150">
        <f t="shared" si="2"/>
        <v>0</v>
      </c>
      <c r="V14" s="210">
        <f t="shared" si="2"/>
        <v>0</v>
      </c>
      <c r="W14" s="150">
        <f t="shared" si="3"/>
        <v>0</v>
      </c>
      <c r="X14" s="209">
        <f t="shared" si="3"/>
        <v>0</v>
      </c>
      <c r="Y14" s="150">
        <f t="shared" si="4"/>
        <v>0</v>
      </c>
      <c r="Z14" s="210">
        <f t="shared" si="5"/>
        <v>0</v>
      </c>
      <c r="AA14" s="220" t="s">
        <v>92</v>
      </c>
      <c r="AB14" s="211"/>
    </row>
    <row r="15" spans="1:32" s="48" customFormat="1" ht="69" customHeight="1" x14ac:dyDescent="0.2">
      <c r="A15" s="214"/>
      <c r="B15" s="215" t="s">
        <v>113</v>
      </c>
      <c r="C15" s="216" t="s">
        <v>115</v>
      </c>
      <c r="D15" s="216" t="s">
        <v>149</v>
      </c>
      <c r="E15" s="149">
        <v>1</v>
      </c>
      <c r="F15" s="209">
        <v>452563125</v>
      </c>
      <c r="G15" s="45">
        <v>0</v>
      </c>
      <c r="H15" s="209">
        <v>0</v>
      </c>
      <c r="I15" s="149">
        <v>1</v>
      </c>
      <c r="J15" s="209">
        <v>0</v>
      </c>
      <c r="K15" s="150">
        <v>0</v>
      </c>
      <c r="L15" s="209">
        <v>0</v>
      </c>
      <c r="M15" s="150"/>
      <c r="N15" s="209">
        <v>0</v>
      </c>
      <c r="O15" s="45">
        <v>0</v>
      </c>
      <c r="P15" s="212">
        <v>0</v>
      </c>
      <c r="Q15" s="45">
        <v>0</v>
      </c>
      <c r="R15" s="209">
        <v>0</v>
      </c>
      <c r="S15" s="150">
        <f t="shared" si="6"/>
        <v>0</v>
      </c>
      <c r="T15" s="209">
        <f t="shared" si="1"/>
        <v>0</v>
      </c>
      <c r="U15" s="150">
        <f t="shared" si="2"/>
        <v>0</v>
      </c>
      <c r="V15" s="210">
        <v>0</v>
      </c>
      <c r="W15" s="150">
        <f t="shared" si="3"/>
        <v>0</v>
      </c>
      <c r="X15" s="209">
        <f t="shared" si="3"/>
        <v>0</v>
      </c>
      <c r="Y15" s="150">
        <f t="shared" ref="Y15:Y16" si="7">W15/E15*100%</f>
        <v>0</v>
      </c>
      <c r="Z15" s="210">
        <f t="shared" si="5"/>
        <v>0</v>
      </c>
      <c r="AA15" s="220" t="s">
        <v>92</v>
      </c>
      <c r="AB15" s="211"/>
    </row>
    <row r="16" spans="1:32" s="48" customFormat="1" ht="147.75" customHeight="1" x14ac:dyDescent="0.2">
      <c r="A16" s="214"/>
      <c r="B16" s="215" t="s">
        <v>114</v>
      </c>
      <c r="C16" s="216" t="s">
        <v>108</v>
      </c>
      <c r="D16" s="216" t="s">
        <v>150</v>
      </c>
      <c r="E16" s="149">
        <v>1</v>
      </c>
      <c r="F16" s="209">
        <v>9430675886</v>
      </c>
      <c r="G16" s="45">
        <v>0</v>
      </c>
      <c r="H16" s="209">
        <v>0</v>
      </c>
      <c r="I16" s="149">
        <v>1</v>
      </c>
      <c r="J16" s="209">
        <v>224889023</v>
      </c>
      <c r="K16" s="150">
        <f t="shared" si="0"/>
        <v>0.1061750354973973</v>
      </c>
      <c r="L16" s="209">
        <v>23877600</v>
      </c>
      <c r="M16" s="150"/>
      <c r="N16" s="209">
        <v>0</v>
      </c>
      <c r="O16" s="45">
        <v>0</v>
      </c>
      <c r="P16" s="212">
        <v>0</v>
      </c>
      <c r="Q16" s="45">
        <v>0</v>
      </c>
      <c r="R16" s="209">
        <v>0</v>
      </c>
      <c r="S16" s="150">
        <f t="shared" si="6"/>
        <v>0.1061750354973973</v>
      </c>
      <c r="T16" s="209">
        <f t="shared" si="1"/>
        <v>23877600</v>
      </c>
      <c r="U16" s="150">
        <f t="shared" si="2"/>
        <v>0.1061750354973973</v>
      </c>
      <c r="V16" s="210">
        <f t="shared" si="2"/>
        <v>0.1061750354973973</v>
      </c>
      <c r="W16" s="150">
        <f t="shared" si="3"/>
        <v>0.1061750354973973</v>
      </c>
      <c r="X16" s="209">
        <f t="shared" si="3"/>
        <v>23877600</v>
      </c>
      <c r="Y16" s="150">
        <f t="shared" si="7"/>
        <v>0.1061750354973973</v>
      </c>
      <c r="Z16" s="210">
        <f t="shared" si="5"/>
        <v>2.5319076054184735E-3</v>
      </c>
      <c r="AA16" s="220" t="s">
        <v>92</v>
      </c>
      <c r="AB16" s="211"/>
    </row>
    <row r="17" spans="1:28" s="48" customFormat="1" ht="31.15" customHeight="1" x14ac:dyDescent="0.2">
      <c r="A17" s="265" t="s">
        <v>77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182">
        <f>SUM(U12:U16)/5</f>
        <v>0.13832272178065139</v>
      </c>
      <c r="V17" s="181">
        <f>SUM(V12:V16)/5</f>
        <v>0.13832272178065139</v>
      </c>
      <c r="W17" s="236"/>
      <c r="X17" s="120"/>
      <c r="Y17" s="182">
        <f>AVERAGE(Y12:Y16)</f>
        <v>0.13832272178065139</v>
      </c>
      <c r="Z17" s="183">
        <f>AVERAGE(Z12:Z16)</f>
        <v>1.1022742943573728E-2</v>
      </c>
      <c r="AA17" s="121"/>
      <c r="AB17" s="122"/>
    </row>
    <row r="18" spans="1:28" s="48" customFormat="1" ht="37.5" customHeight="1" x14ac:dyDescent="0.2">
      <c r="A18" s="265" t="s">
        <v>81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182"/>
      <c r="V18" s="182"/>
      <c r="W18" s="236"/>
      <c r="X18" s="120"/>
      <c r="Y18" s="182"/>
      <c r="Z18" s="182"/>
      <c r="AA18" s="121"/>
      <c r="AB18" s="122"/>
    </row>
    <row r="19" spans="1:28" s="48" customFormat="1" ht="31.15" customHeight="1" x14ac:dyDescent="0.2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150"/>
      <c r="V19" s="210"/>
      <c r="W19" s="150"/>
      <c r="X19" s="209"/>
      <c r="Y19" s="150"/>
      <c r="Z19" s="210"/>
      <c r="AA19" s="220"/>
      <c r="AB19" s="211"/>
    </row>
    <row r="20" spans="1:28" s="138" customFormat="1" ht="276" customHeight="1" x14ac:dyDescent="0.2">
      <c r="A20" s="114">
        <v>2</v>
      </c>
      <c r="B20" s="114" t="s">
        <v>119</v>
      </c>
      <c r="C20" s="142" t="s">
        <v>118</v>
      </c>
      <c r="D20" s="142" t="s">
        <v>151</v>
      </c>
      <c r="E20" s="228"/>
      <c r="F20" s="115">
        <f>SUM(F21:F24)</f>
        <v>5037824769</v>
      </c>
      <c r="G20" s="136"/>
      <c r="H20" s="115">
        <f>SUM(H21:H24)</f>
        <v>0</v>
      </c>
      <c r="I20" s="228"/>
      <c r="J20" s="115">
        <f>SUM(J21:J27)</f>
        <v>991660500</v>
      </c>
      <c r="K20" s="160"/>
      <c r="L20" s="115">
        <f>SUM(L21:L27)</f>
        <v>60892600</v>
      </c>
      <c r="M20" s="160"/>
      <c r="N20" s="115"/>
      <c r="O20" s="136"/>
      <c r="P20" s="115">
        <f>SUM(P21:P24)</f>
        <v>0</v>
      </c>
      <c r="Q20" s="116"/>
      <c r="R20" s="115">
        <f>SUM(R21:R24)</f>
        <v>0</v>
      </c>
      <c r="S20" s="160"/>
      <c r="T20" s="115">
        <f>SUM(T21:T27)</f>
        <v>60892600</v>
      </c>
      <c r="U20" s="160"/>
      <c r="V20" s="180">
        <f>SUM(V21:V27)/4</f>
        <v>3.5060688991081036E-2</v>
      </c>
      <c r="W20" s="160"/>
      <c r="X20" s="115">
        <f>SUM(X22:X24)</f>
        <v>55522600</v>
      </c>
      <c r="Y20" s="160"/>
      <c r="Z20" s="161">
        <f>AVERAGE(Z21:Z27)</f>
        <v>1.9919226827884509E-2</v>
      </c>
      <c r="AA20" s="137" t="s">
        <v>92</v>
      </c>
      <c r="AB20" s="114"/>
    </row>
    <row r="21" spans="1:28" s="47" customFormat="1" ht="102.75" customHeight="1" x14ac:dyDescent="0.2">
      <c r="A21" s="218"/>
      <c r="B21" s="215" t="s">
        <v>120</v>
      </c>
      <c r="C21" s="219" t="s">
        <v>121</v>
      </c>
      <c r="D21" s="219" t="s">
        <v>152</v>
      </c>
      <c r="E21" s="149">
        <v>1</v>
      </c>
      <c r="F21" s="213">
        <v>950985469</v>
      </c>
      <c r="G21" s="45">
        <v>0</v>
      </c>
      <c r="H21" s="209">
        <v>0</v>
      </c>
      <c r="I21" s="149">
        <v>1</v>
      </c>
      <c r="J21" s="213">
        <v>118608400</v>
      </c>
      <c r="K21" s="150">
        <f>SUM(L21/J21)*100%</f>
        <v>4.527503954188742E-2</v>
      </c>
      <c r="L21" s="213">
        <v>5370000</v>
      </c>
      <c r="M21" s="198"/>
      <c r="N21" s="213">
        <v>0</v>
      </c>
      <c r="O21" s="44">
        <v>0</v>
      </c>
      <c r="P21" s="217">
        <v>0</v>
      </c>
      <c r="Q21" s="45">
        <v>0</v>
      </c>
      <c r="R21" s="213">
        <v>0</v>
      </c>
      <c r="S21" s="150">
        <f>K21+M21+O21+Q21</f>
        <v>4.527503954188742E-2</v>
      </c>
      <c r="T21" s="209">
        <f>L21+N21+P21+R21</f>
        <v>5370000</v>
      </c>
      <c r="U21" s="150">
        <f t="shared" ref="U21:V27" si="8">S21/I21*100%</f>
        <v>4.527503954188742E-2</v>
      </c>
      <c r="V21" s="210">
        <f t="shared" si="8"/>
        <v>4.527503954188742E-2</v>
      </c>
      <c r="W21" s="150">
        <f>G21+S21</f>
        <v>4.527503954188742E-2</v>
      </c>
      <c r="X21" s="209">
        <f t="shared" ref="X21:X22" si="9">H21+T21</f>
        <v>5370000</v>
      </c>
      <c r="Y21" s="150">
        <f>W21/E21*100%</f>
        <v>4.527503954188742E-2</v>
      </c>
      <c r="Z21" s="210">
        <f>X21/F21*100%</f>
        <v>5.6467739782047081E-3</v>
      </c>
      <c r="AA21" s="220" t="s">
        <v>92</v>
      </c>
      <c r="AB21" s="46"/>
    </row>
    <row r="22" spans="1:28" s="48" customFormat="1" ht="63" customHeight="1" x14ac:dyDescent="0.2">
      <c r="A22" s="288"/>
      <c r="B22" s="289" t="s">
        <v>122</v>
      </c>
      <c r="C22" s="290" t="s">
        <v>123</v>
      </c>
      <c r="D22" s="143" t="s">
        <v>153</v>
      </c>
      <c r="E22" s="285">
        <v>1</v>
      </c>
      <c r="F22" s="270">
        <v>3336839300</v>
      </c>
      <c r="G22" s="280">
        <v>0</v>
      </c>
      <c r="H22" s="323">
        <v>0</v>
      </c>
      <c r="I22" s="285">
        <v>1</v>
      </c>
      <c r="J22" s="270">
        <v>185855000</v>
      </c>
      <c r="K22" s="261">
        <v>0</v>
      </c>
      <c r="L22" s="270">
        <v>0</v>
      </c>
      <c r="M22" s="313"/>
      <c r="N22" s="270">
        <v>0</v>
      </c>
      <c r="O22" s="316"/>
      <c r="P22" s="283">
        <v>0</v>
      </c>
      <c r="Q22" s="280"/>
      <c r="R22" s="270">
        <v>0</v>
      </c>
      <c r="S22" s="261">
        <f>K23+M23+O23+Q23</f>
        <v>0</v>
      </c>
      <c r="T22" s="307">
        <f>L22+N22+P22+R22</f>
        <v>0</v>
      </c>
      <c r="U22" s="261">
        <v>0</v>
      </c>
      <c r="V22" s="310">
        <v>0</v>
      </c>
      <c r="W22" s="261">
        <f>G23+S22</f>
        <v>0</v>
      </c>
      <c r="X22" s="307">
        <f t="shared" si="9"/>
        <v>0</v>
      </c>
      <c r="Y22" s="261">
        <f>W22/E22*100%</f>
        <v>0</v>
      </c>
      <c r="Z22" s="264">
        <f>X22/F22*100%</f>
        <v>0</v>
      </c>
      <c r="AA22" s="297" t="s">
        <v>92</v>
      </c>
      <c r="AB22" s="211"/>
    </row>
    <row r="23" spans="1:28" s="48" customFormat="1" ht="63" customHeight="1" x14ac:dyDescent="0.2">
      <c r="A23" s="288"/>
      <c r="B23" s="289"/>
      <c r="C23" s="290"/>
      <c r="D23" s="216" t="s">
        <v>154</v>
      </c>
      <c r="E23" s="287"/>
      <c r="F23" s="270"/>
      <c r="G23" s="282"/>
      <c r="H23" s="323"/>
      <c r="I23" s="287"/>
      <c r="J23" s="270"/>
      <c r="K23" s="263"/>
      <c r="L23" s="270"/>
      <c r="M23" s="315"/>
      <c r="N23" s="270"/>
      <c r="O23" s="318"/>
      <c r="P23" s="283"/>
      <c r="Q23" s="282"/>
      <c r="R23" s="270"/>
      <c r="S23" s="263"/>
      <c r="T23" s="309"/>
      <c r="U23" s="263"/>
      <c r="V23" s="312"/>
      <c r="W23" s="263"/>
      <c r="X23" s="309"/>
      <c r="Y23" s="263"/>
      <c r="Z23" s="264"/>
      <c r="AA23" s="297"/>
      <c r="AB23" s="211"/>
    </row>
    <row r="24" spans="1:28" s="48" customFormat="1" ht="78" customHeight="1" x14ac:dyDescent="0.2">
      <c r="A24" s="288"/>
      <c r="B24" s="289" t="s">
        <v>124</v>
      </c>
      <c r="C24" s="290" t="s">
        <v>127</v>
      </c>
      <c r="D24" s="216" t="s">
        <v>155</v>
      </c>
      <c r="E24" s="285">
        <v>1</v>
      </c>
      <c r="F24" s="270">
        <v>750000000</v>
      </c>
      <c r="G24" s="280">
        <v>0</v>
      </c>
      <c r="H24" s="270">
        <v>0</v>
      </c>
      <c r="I24" s="285">
        <v>1</v>
      </c>
      <c r="J24" s="270">
        <v>584647100</v>
      </c>
      <c r="K24" s="261">
        <f>L24/J24*100%</f>
        <v>9.4967716422436718E-2</v>
      </c>
      <c r="L24" s="270">
        <v>55522600</v>
      </c>
      <c r="M24" s="313"/>
      <c r="N24" s="270">
        <v>0</v>
      </c>
      <c r="O24" s="316"/>
      <c r="P24" s="283">
        <v>0</v>
      </c>
      <c r="Q24" s="280"/>
      <c r="R24" s="270">
        <v>0</v>
      </c>
      <c r="S24" s="261">
        <f>K24+M26+O26+Q26</f>
        <v>9.4967716422436718E-2</v>
      </c>
      <c r="T24" s="307">
        <f t="shared" ref="S24:T27" si="10">L24+N24+P24+R24</f>
        <v>55522600</v>
      </c>
      <c r="U24" s="261">
        <f>S24/I24*100%</f>
        <v>9.4967716422436718E-2</v>
      </c>
      <c r="V24" s="310">
        <f t="shared" si="8"/>
        <v>9.4967716422436718E-2</v>
      </c>
      <c r="W24" s="261">
        <f>G26+S24</f>
        <v>9.4967716422436718E-2</v>
      </c>
      <c r="X24" s="307">
        <f t="shared" ref="W24:X27" si="11">H24+T24</f>
        <v>55522600</v>
      </c>
      <c r="Y24" s="261">
        <f>W24/E24*100%</f>
        <v>9.4967716422436718E-2</v>
      </c>
      <c r="Z24" s="264">
        <f>X24/F24*100%</f>
        <v>7.4030133333333331E-2</v>
      </c>
      <c r="AA24" s="297" t="s">
        <v>92</v>
      </c>
      <c r="AB24" s="211"/>
    </row>
    <row r="25" spans="1:28" s="48" customFormat="1" ht="80.25" customHeight="1" x14ac:dyDescent="0.2">
      <c r="A25" s="288"/>
      <c r="B25" s="289"/>
      <c r="C25" s="290"/>
      <c r="D25" s="216" t="s">
        <v>156</v>
      </c>
      <c r="E25" s="286"/>
      <c r="F25" s="270"/>
      <c r="G25" s="281"/>
      <c r="H25" s="270"/>
      <c r="I25" s="286"/>
      <c r="J25" s="270"/>
      <c r="K25" s="262"/>
      <c r="L25" s="270"/>
      <c r="M25" s="314"/>
      <c r="N25" s="270"/>
      <c r="O25" s="317"/>
      <c r="P25" s="283"/>
      <c r="Q25" s="281"/>
      <c r="R25" s="270"/>
      <c r="S25" s="262"/>
      <c r="T25" s="308"/>
      <c r="U25" s="262"/>
      <c r="V25" s="311"/>
      <c r="W25" s="262"/>
      <c r="X25" s="308"/>
      <c r="Y25" s="262"/>
      <c r="Z25" s="264"/>
      <c r="AA25" s="297"/>
      <c r="AB25" s="211"/>
    </row>
    <row r="26" spans="1:28" s="48" customFormat="1" ht="80.25" customHeight="1" x14ac:dyDescent="0.2">
      <c r="A26" s="288"/>
      <c r="B26" s="289"/>
      <c r="C26" s="290"/>
      <c r="D26" s="216" t="s">
        <v>157</v>
      </c>
      <c r="E26" s="287"/>
      <c r="F26" s="270"/>
      <c r="G26" s="282"/>
      <c r="H26" s="270"/>
      <c r="I26" s="287"/>
      <c r="J26" s="270"/>
      <c r="K26" s="263"/>
      <c r="L26" s="270"/>
      <c r="M26" s="315"/>
      <c r="N26" s="270"/>
      <c r="O26" s="318"/>
      <c r="P26" s="283"/>
      <c r="Q26" s="282"/>
      <c r="R26" s="270"/>
      <c r="S26" s="263"/>
      <c r="T26" s="309"/>
      <c r="U26" s="263"/>
      <c r="V26" s="312"/>
      <c r="W26" s="263"/>
      <c r="X26" s="309"/>
      <c r="Y26" s="263"/>
      <c r="Z26" s="264"/>
      <c r="AA26" s="297"/>
      <c r="AB26" s="211"/>
    </row>
    <row r="27" spans="1:28" s="48" customFormat="1" ht="80.25" customHeight="1" x14ac:dyDescent="0.2">
      <c r="A27" s="214"/>
      <c r="B27" s="215" t="s">
        <v>125</v>
      </c>
      <c r="C27" s="216" t="s">
        <v>126</v>
      </c>
      <c r="D27" s="216" t="s">
        <v>158</v>
      </c>
      <c r="E27" s="149">
        <v>1</v>
      </c>
      <c r="F27" s="209">
        <v>722700000</v>
      </c>
      <c r="G27" s="45">
        <v>0</v>
      </c>
      <c r="H27" s="209">
        <v>0</v>
      </c>
      <c r="I27" s="149">
        <v>1</v>
      </c>
      <c r="J27" s="209">
        <v>102550000</v>
      </c>
      <c r="K27" s="150">
        <f t="shared" ref="K27" si="12">SUM(L27/J27)*100%</f>
        <v>0</v>
      </c>
      <c r="L27" s="209">
        <v>0</v>
      </c>
      <c r="M27" s="198"/>
      <c r="N27" s="209">
        <v>0</v>
      </c>
      <c r="O27" s="44">
        <v>0</v>
      </c>
      <c r="P27" s="212">
        <v>0</v>
      </c>
      <c r="Q27" s="45">
        <v>0</v>
      </c>
      <c r="R27" s="209">
        <v>0</v>
      </c>
      <c r="S27" s="150">
        <f t="shared" si="10"/>
        <v>0</v>
      </c>
      <c r="T27" s="209">
        <f>L27+N27+P27+R27</f>
        <v>0</v>
      </c>
      <c r="U27" s="150">
        <f t="shared" si="8"/>
        <v>0</v>
      </c>
      <c r="V27" s="210">
        <f t="shared" si="8"/>
        <v>0</v>
      </c>
      <c r="W27" s="150">
        <f t="shared" si="11"/>
        <v>0</v>
      </c>
      <c r="X27" s="209">
        <f>H27+T27</f>
        <v>0</v>
      </c>
      <c r="Y27" s="150">
        <f t="shared" ref="Y27" si="13">W27/E27*100%</f>
        <v>0</v>
      </c>
      <c r="Z27" s="210">
        <f>X27/F27*100%</f>
        <v>0</v>
      </c>
      <c r="AA27" s="220"/>
      <c r="AB27" s="211"/>
    </row>
    <row r="28" spans="1:28" s="48" customFormat="1" ht="27.6" customHeight="1" x14ac:dyDescent="0.2">
      <c r="A28" s="265" t="s">
        <v>77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181">
        <f>SUM(U21:U27)/4</f>
        <v>3.5060688991081036E-2</v>
      </c>
      <c r="V28" s="181">
        <f>SUM(V21:V27)/4</f>
        <v>3.5060688991081036E-2</v>
      </c>
      <c r="W28" s="236"/>
      <c r="X28" s="120"/>
      <c r="Y28" s="182">
        <f>AVERAGE(Y21:Y27)</f>
        <v>3.5060688991081036E-2</v>
      </c>
      <c r="Z28" s="183">
        <f>AVERAGE(Z21:Z27)</f>
        <v>1.9919226827884509E-2</v>
      </c>
      <c r="AA28" s="121"/>
      <c r="AB28" s="122"/>
    </row>
    <row r="29" spans="1:28" s="48" customFormat="1" ht="27" customHeight="1" x14ac:dyDescent="0.2">
      <c r="A29" s="265" t="s">
        <v>78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182"/>
      <c r="V29" s="182"/>
      <c r="W29" s="236"/>
      <c r="X29" s="120"/>
      <c r="Y29" s="182"/>
      <c r="Z29" s="182"/>
      <c r="AA29" s="121"/>
      <c r="AB29" s="122"/>
    </row>
    <row r="30" spans="1:28" s="48" customFormat="1" ht="29.45" customHeight="1" x14ac:dyDescent="0.2">
      <c r="A30" s="266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150"/>
      <c r="V30" s="210"/>
      <c r="W30" s="150"/>
      <c r="X30" s="209"/>
      <c r="Y30" s="150"/>
      <c r="Z30" s="210"/>
      <c r="AA30" s="49"/>
      <c r="AB30" s="46"/>
    </row>
    <row r="31" spans="1:28" s="138" customFormat="1" ht="152.25" customHeight="1" x14ac:dyDescent="0.2">
      <c r="A31" s="114">
        <v>3</v>
      </c>
      <c r="B31" s="114" t="s">
        <v>128</v>
      </c>
      <c r="C31" s="142" t="s">
        <v>129</v>
      </c>
      <c r="D31" s="142" t="s">
        <v>159</v>
      </c>
      <c r="E31" s="228"/>
      <c r="F31" s="115">
        <f>SUM(F32:F42)</f>
        <v>20263837083</v>
      </c>
      <c r="G31" s="136">
        <v>0</v>
      </c>
      <c r="H31" s="115">
        <f>SUM(H32:H39)</f>
        <v>0</v>
      </c>
      <c r="I31" s="228"/>
      <c r="J31" s="115">
        <f>SUM(J32:J42)</f>
        <v>2402005000</v>
      </c>
      <c r="K31" s="160"/>
      <c r="L31" s="115">
        <f>SUM(L32:L42)</f>
        <v>208252500</v>
      </c>
      <c r="M31" s="160"/>
      <c r="N31" s="115"/>
      <c r="O31" s="136"/>
      <c r="P31" s="115">
        <f>SUM(P32:P39)</f>
        <v>0</v>
      </c>
      <c r="Q31" s="116"/>
      <c r="R31" s="115">
        <f>SUM(R32:R39)</f>
        <v>0</v>
      </c>
      <c r="S31" s="160"/>
      <c r="T31" s="115">
        <f>SUM(T32:T42)</f>
        <v>208252500</v>
      </c>
      <c r="U31" s="160"/>
      <c r="V31" s="180">
        <f>SUM(V32:V42)/3</f>
        <v>5.0152635558613656E-2</v>
      </c>
      <c r="W31" s="160">
        <f>G31+S31</f>
        <v>0</v>
      </c>
      <c r="X31" s="115">
        <f>SUM(X32:X42)</f>
        <v>208252500</v>
      </c>
      <c r="Y31" s="160"/>
      <c r="Z31" s="161">
        <f>AVERAGE(Z32:Z42)</f>
        <v>7.1561385493076161E-3</v>
      </c>
      <c r="AA31" s="137" t="s">
        <v>92</v>
      </c>
      <c r="AB31" s="114"/>
    </row>
    <row r="32" spans="1:28" s="47" customFormat="1" ht="66.75" customHeight="1" x14ac:dyDescent="0.2">
      <c r="A32" s="292"/>
      <c r="B32" s="289" t="s">
        <v>130</v>
      </c>
      <c r="C32" s="293" t="s">
        <v>131</v>
      </c>
      <c r="D32" s="219" t="s">
        <v>160</v>
      </c>
      <c r="E32" s="301">
        <v>1</v>
      </c>
      <c r="F32" s="284">
        <v>5291916755</v>
      </c>
      <c r="G32" s="298">
        <v>0</v>
      </c>
      <c r="H32" s="284">
        <v>0</v>
      </c>
      <c r="I32" s="304">
        <v>1</v>
      </c>
      <c r="J32" s="284">
        <v>778800000</v>
      </c>
      <c r="K32" s="294">
        <f>L32/J32*100%</f>
        <v>5.6240369799691837E-3</v>
      </c>
      <c r="L32" s="284">
        <v>4380000</v>
      </c>
      <c r="M32" s="195"/>
      <c r="N32" s="284">
        <v>0</v>
      </c>
      <c r="O32" s="298"/>
      <c r="P32" s="291">
        <v>0</v>
      </c>
      <c r="Q32" s="280"/>
      <c r="R32" s="284">
        <v>0</v>
      </c>
      <c r="S32" s="294">
        <f>K32+M35+O35+Q35</f>
        <v>5.6240369799691837E-3</v>
      </c>
      <c r="T32" s="284">
        <f>L32+N32+P32+R32</f>
        <v>4380000</v>
      </c>
      <c r="U32" s="261">
        <f>S32/I32*100%</f>
        <v>5.6240369799691837E-3</v>
      </c>
      <c r="V32" s="264">
        <f>T32/J32*100%</f>
        <v>5.6240369799691837E-3</v>
      </c>
      <c r="W32" s="261">
        <f>G35+S32</f>
        <v>5.6240369799691837E-3</v>
      </c>
      <c r="X32" s="270">
        <f>H32+T32</f>
        <v>4380000</v>
      </c>
      <c r="Y32" s="261">
        <f>W32/E32*100%</f>
        <v>5.6240369799691837E-3</v>
      </c>
      <c r="Z32" s="264">
        <f>X32/F32*100%</f>
        <v>8.2767741874654641E-4</v>
      </c>
      <c r="AA32" s="297" t="s">
        <v>92</v>
      </c>
      <c r="AB32" s="46"/>
    </row>
    <row r="33" spans="1:28" s="47" customFormat="1" ht="66.75" customHeight="1" x14ac:dyDescent="0.2">
      <c r="A33" s="292"/>
      <c r="B33" s="289"/>
      <c r="C33" s="293"/>
      <c r="D33" s="219" t="s">
        <v>161</v>
      </c>
      <c r="E33" s="302"/>
      <c r="F33" s="284"/>
      <c r="G33" s="299"/>
      <c r="H33" s="284"/>
      <c r="I33" s="305"/>
      <c r="J33" s="284"/>
      <c r="K33" s="295"/>
      <c r="L33" s="284"/>
      <c r="M33" s="195"/>
      <c r="N33" s="284"/>
      <c r="O33" s="299"/>
      <c r="P33" s="291"/>
      <c r="Q33" s="281"/>
      <c r="R33" s="284"/>
      <c r="S33" s="295"/>
      <c r="T33" s="284"/>
      <c r="U33" s="262"/>
      <c r="V33" s="264"/>
      <c r="W33" s="262"/>
      <c r="X33" s="270"/>
      <c r="Y33" s="262"/>
      <c r="Z33" s="264"/>
      <c r="AA33" s="297"/>
      <c r="AB33" s="46"/>
    </row>
    <row r="34" spans="1:28" s="47" customFormat="1" ht="66.75" customHeight="1" x14ac:dyDescent="0.2">
      <c r="A34" s="292"/>
      <c r="B34" s="289"/>
      <c r="C34" s="293"/>
      <c r="D34" s="219" t="s">
        <v>162</v>
      </c>
      <c r="E34" s="302"/>
      <c r="F34" s="284"/>
      <c r="G34" s="299"/>
      <c r="H34" s="284"/>
      <c r="I34" s="305"/>
      <c r="J34" s="284"/>
      <c r="K34" s="295"/>
      <c r="L34" s="284"/>
      <c r="M34" s="195"/>
      <c r="N34" s="284"/>
      <c r="O34" s="299"/>
      <c r="P34" s="291"/>
      <c r="Q34" s="281"/>
      <c r="R34" s="284"/>
      <c r="S34" s="295"/>
      <c r="T34" s="284"/>
      <c r="U34" s="262"/>
      <c r="V34" s="264"/>
      <c r="W34" s="262"/>
      <c r="X34" s="270"/>
      <c r="Y34" s="262"/>
      <c r="Z34" s="264"/>
      <c r="AA34" s="297"/>
      <c r="AB34" s="46"/>
    </row>
    <row r="35" spans="1:28" s="47" customFormat="1" ht="66.75" customHeight="1" x14ac:dyDescent="0.2">
      <c r="A35" s="292"/>
      <c r="B35" s="289"/>
      <c r="C35" s="293"/>
      <c r="D35" s="219" t="s">
        <v>163</v>
      </c>
      <c r="E35" s="303"/>
      <c r="F35" s="284"/>
      <c r="G35" s="300"/>
      <c r="H35" s="284"/>
      <c r="I35" s="306"/>
      <c r="J35" s="284"/>
      <c r="K35" s="296"/>
      <c r="L35" s="284"/>
      <c r="M35" s="195"/>
      <c r="N35" s="284"/>
      <c r="O35" s="300"/>
      <c r="P35" s="291"/>
      <c r="Q35" s="282"/>
      <c r="R35" s="284"/>
      <c r="S35" s="296"/>
      <c r="T35" s="284"/>
      <c r="U35" s="263"/>
      <c r="V35" s="264"/>
      <c r="W35" s="263"/>
      <c r="X35" s="270"/>
      <c r="Y35" s="263"/>
      <c r="Z35" s="264"/>
      <c r="AA35" s="297"/>
      <c r="AB35" s="46"/>
    </row>
    <row r="36" spans="1:28" s="48" customFormat="1" ht="63.75" customHeight="1" x14ac:dyDescent="0.2">
      <c r="A36" s="288"/>
      <c r="B36" s="289" t="s">
        <v>134</v>
      </c>
      <c r="C36" s="290" t="s">
        <v>132</v>
      </c>
      <c r="D36" s="216" t="s">
        <v>164</v>
      </c>
      <c r="E36" s="301">
        <v>1</v>
      </c>
      <c r="F36" s="270">
        <v>9877190328</v>
      </c>
      <c r="G36" s="298">
        <v>0</v>
      </c>
      <c r="H36" s="270">
        <v>0</v>
      </c>
      <c r="I36" s="304">
        <v>1</v>
      </c>
      <c r="J36" s="270">
        <v>1407630000</v>
      </c>
      <c r="K36" s="294">
        <f>L36/J36*100%</f>
        <v>0.14483386969587178</v>
      </c>
      <c r="L36" s="270">
        <v>203872500</v>
      </c>
      <c r="M36" s="294"/>
      <c r="N36" s="270">
        <v>0</v>
      </c>
      <c r="O36" s="298"/>
      <c r="P36" s="283">
        <v>0</v>
      </c>
      <c r="Q36" s="280"/>
      <c r="R36" s="270">
        <v>0</v>
      </c>
      <c r="S36" s="294">
        <f>K36+M38+O38+Q38</f>
        <v>0.14483386969587178</v>
      </c>
      <c r="T36" s="270">
        <f>L36+N36+P36+R36</f>
        <v>203872500</v>
      </c>
      <c r="U36" s="261">
        <f>S36/I36*100%</f>
        <v>0.14483386969587178</v>
      </c>
      <c r="V36" s="264">
        <f>T36/J36*100%</f>
        <v>0.14483386969587178</v>
      </c>
      <c r="W36" s="261">
        <f>G38+S36</f>
        <v>0.14483386969587178</v>
      </c>
      <c r="X36" s="270">
        <f>H36+T36</f>
        <v>203872500</v>
      </c>
      <c r="Y36" s="261">
        <f>W36/E36*100%</f>
        <v>0.14483386969587178</v>
      </c>
      <c r="Z36" s="264">
        <f>X36/F36*100%</f>
        <v>2.0640738229176302E-2</v>
      </c>
      <c r="AA36" s="297" t="s">
        <v>92</v>
      </c>
      <c r="AB36" s="211"/>
    </row>
    <row r="37" spans="1:28" s="48" customFormat="1" ht="69" customHeight="1" x14ac:dyDescent="0.2">
      <c r="A37" s="288"/>
      <c r="B37" s="289"/>
      <c r="C37" s="290"/>
      <c r="D37" s="216" t="s">
        <v>165</v>
      </c>
      <c r="E37" s="302"/>
      <c r="F37" s="270"/>
      <c r="G37" s="299"/>
      <c r="H37" s="270"/>
      <c r="I37" s="305"/>
      <c r="J37" s="270"/>
      <c r="K37" s="295"/>
      <c r="L37" s="270"/>
      <c r="M37" s="295"/>
      <c r="N37" s="270"/>
      <c r="O37" s="299"/>
      <c r="P37" s="283"/>
      <c r="Q37" s="281"/>
      <c r="R37" s="270"/>
      <c r="S37" s="295"/>
      <c r="T37" s="270"/>
      <c r="U37" s="262"/>
      <c r="V37" s="264"/>
      <c r="W37" s="262"/>
      <c r="X37" s="270"/>
      <c r="Y37" s="262"/>
      <c r="Z37" s="264"/>
      <c r="AA37" s="297"/>
      <c r="AB37" s="211"/>
    </row>
    <row r="38" spans="1:28" s="48" customFormat="1" ht="63.75" customHeight="1" x14ac:dyDescent="0.2">
      <c r="A38" s="288"/>
      <c r="B38" s="289"/>
      <c r="C38" s="290"/>
      <c r="D38" s="216" t="s">
        <v>166</v>
      </c>
      <c r="E38" s="303"/>
      <c r="F38" s="270"/>
      <c r="G38" s="300"/>
      <c r="H38" s="270"/>
      <c r="I38" s="306"/>
      <c r="J38" s="270"/>
      <c r="K38" s="296"/>
      <c r="L38" s="270"/>
      <c r="M38" s="296"/>
      <c r="N38" s="270"/>
      <c r="O38" s="300"/>
      <c r="P38" s="283"/>
      <c r="Q38" s="282"/>
      <c r="R38" s="270"/>
      <c r="S38" s="296"/>
      <c r="T38" s="270"/>
      <c r="U38" s="263"/>
      <c r="V38" s="264"/>
      <c r="W38" s="263"/>
      <c r="X38" s="270"/>
      <c r="Y38" s="263"/>
      <c r="Z38" s="264"/>
      <c r="AA38" s="297"/>
      <c r="AB38" s="211"/>
    </row>
    <row r="39" spans="1:28" s="48" customFormat="1" ht="57.75" customHeight="1" x14ac:dyDescent="0.2">
      <c r="A39" s="288"/>
      <c r="B39" s="289" t="s">
        <v>135</v>
      </c>
      <c r="C39" s="290" t="s">
        <v>133</v>
      </c>
      <c r="D39" s="216" t="s">
        <v>167</v>
      </c>
      <c r="E39" s="301">
        <v>1</v>
      </c>
      <c r="F39" s="270">
        <v>5094730000</v>
      </c>
      <c r="G39" s="298">
        <v>0</v>
      </c>
      <c r="H39" s="270">
        <v>0</v>
      </c>
      <c r="I39" s="304">
        <v>1</v>
      </c>
      <c r="J39" s="270">
        <v>215575000</v>
      </c>
      <c r="K39" s="261">
        <v>0</v>
      </c>
      <c r="L39" s="270">
        <v>0</v>
      </c>
      <c r="M39" s="294"/>
      <c r="N39" s="270">
        <v>0</v>
      </c>
      <c r="O39" s="298"/>
      <c r="P39" s="283">
        <v>0</v>
      </c>
      <c r="Q39" s="280"/>
      <c r="R39" s="270">
        <v>0</v>
      </c>
      <c r="S39" s="294">
        <f>K39+M42+O42+Q42</f>
        <v>0</v>
      </c>
      <c r="T39" s="270">
        <f>L39+N39+P39+R39</f>
        <v>0</v>
      </c>
      <c r="U39" s="261">
        <f>S39/I39*100%</f>
        <v>0</v>
      </c>
      <c r="V39" s="264">
        <f>T39/J39*100%</f>
        <v>0</v>
      </c>
      <c r="W39" s="261">
        <f>G42+S39</f>
        <v>0</v>
      </c>
      <c r="X39" s="270">
        <f>H39+T39</f>
        <v>0</v>
      </c>
      <c r="Y39" s="261">
        <v>0</v>
      </c>
      <c r="Z39" s="264">
        <f>X39/F39*100%</f>
        <v>0</v>
      </c>
      <c r="AA39" s="220" t="s">
        <v>92</v>
      </c>
      <c r="AB39" s="211"/>
    </row>
    <row r="40" spans="1:28" s="48" customFormat="1" ht="60.75" customHeight="1" x14ac:dyDescent="0.2">
      <c r="A40" s="288"/>
      <c r="B40" s="289"/>
      <c r="C40" s="290"/>
      <c r="D40" s="216" t="s">
        <v>181</v>
      </c>
      <c r="E40" s="302"/>
      <c r="F40" s="270"/>
      <c r="G40" s="299"/>
      <c r="H40" s="270"/>
      <c r="I40" s="305"/>
      <c r="J40" s="270"/>
      <c r="K40" s="262"/>
      <c r="L40" s="270"/>
      <c r="M40" s="295"/>
      <c r="N40" s="270"/>
      <c r="O40" s="299"/>
      <c r="P40" s="283"/>
      <c r="Q40" s="281"/>
      <c r="R40" s="270"/>
      <c r="S40" s="295"/>
      <c r="T40" s="270"/>
      <c r="U40" s="262"/>
      <c r="V40" s="264"/>
      <c r="W40" s="262"/>
      <c r="X40" s="270"/>
      <c r="Y40" s="262"/>
      <c r="Z40" s="264"/>
      <c r="AA40" s="220" t="s">
        <v>92</v>
      </c>
      <c r="AB40" s="211"/>
    </row>
    <row r="41" spans="1:28" s="48" customFormat="1" ht="65.25" customHeight="1" x14ac:dyDescent="0.2">
      <c r="A41" s="288"/>
      <c r="B41" s="289"/>
      <c r="C41" s="290"/>
      <c r="D41" s="216" t="s">
        <v>182</v>
      </c>
      <c r="E41" s="302"/>
      <c r="F41" s="270"/>
      <c r="G41" s="299"/>
      <c r="H41" s="270"/>
      <c r="I41" s="305"/>
      <c r="J41" s="270"/>
      <c r="K41" s="262"/>
      <c r="L41" s="270"/>
      <c r="M41" s="295"/>
      <c r="N41" s="270"/>
      <c r="O41" s="299"/>
      <c r="P41" s="283"/>
      <c r="Q41" s="281"/>
      <c r="R41" s="270"/>
      <c r="S41" s="295"/>
      <c r="T41" s="270"/>
      <c r="U41" s="262"/>
      <c r="V41" s="264"/>
      <c r="W41" s="262"/>
      <c r="X41" s="270"/>
      <c r="Y41" s="262"/>
      <c r="Z41" s="264"/>
      <c r="AA41" s="220" t="s">
        <v>92</v>
      </c>
      <c r="AB41" s="211"/>
    </row>
    <row r="42" spans="1:28" s="48" customFormat="1" ht="63.75" customHeight="1" x14ac:dyDescent="0.2">
      <c r="A42" s="288"/>
      <c r="B42" s="289"/>
      <c r="C42" s="290"/>
      <c r="D42" s="216" t="s">
        <v>168</v>
      </c>
      <c r="E42" s="303"/>
      <c r="F42" s="270"/>
      <c r="G42" s="300"/>
      <c r="H42" s="270"/>
      <c r="I42" s="306"/>
      <c r="J42" s="270"/>
      <c r="K42" s="263"/>
      <c r="L42" s="270"/>
      <c r="M42" s="296"/>
      <c r="N42" s="270"/>
      <c r="O42" s="300"/>
      <c r="P42" s="283"/>
      <c r="Q42" s="282"/>
      <c r="R42" s="270"/>
      <c r="S42" s="296"/>
      <c r="T42" s="270"/>
      <c r="U42" s="263"/>
      <c r="V42" s="264"/>
      <c r="W42" s="263"/>
      <c r="X42" s="270"/>
      <c r="Y42" s="263"/>
      <c r="Z42" s="264"/>
      <c r="AA42" s="220" t="s">
        <v>92</v>
      </c>
      <c r="AB42" s="211"/>
    </row>
    <row r="43" spans="1:28" s="48" customFormat="1" ht="30.6" customHeight="1" x14ac:dyDescent="0.2">
      <c r="A43" s="265" t="s">
        <v>77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182">
        <f>SUM(U32:U42)/3</f>
        <v>5.0152635558613656E-2</v>
      </c>
      <c r="V43" s="182">
        <f>SUM(V32:V42)/3</f>
        <v>5.0152635558613656E-2</v>
      </c>
      <c r="W43" s="236"/>
      <c r="X43" s="120"/>
      <c r="Y43" s="182">
        <f>AVERAGE(Y32:Y42)</f>
        <v>5.0152635558613656E-2</v>
      </c>
      <c r="Z43" s="183">
        <f>AVERAGE(Z32:Z42)</f>
        <v>7.1561385493076161E-3</v>
      </c>
      <c r="AA43" s="121"/>
      <c r="AB43" s="122"/>
    </row>
    <row r="44" spans="1:28" s="48" customFormat="1" ht="33" customHeight="1" x14ac:dyDescent="0.2">
      <c r="A44" s="265" t="s">
        <v>78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182"/>
      <c r="V44" s="182"/>
      <c r="W44" s="236"/>
      <c r="X44" s="120"/>
      <c r="Y44" s="182"/>
      <c r="Z44" s="182"/>
      <c r="AA44" s="121"/>
      <c r="AB44" s="122"/>
    </row>
    <row r="45" spans="1:28" s="48" customFormat="1" ht="25.9" customHeight="1" x14ac:dyDescent="0.2">
      <c r="A45" s="266"/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191"/>
      <c r="V45" s="210"/>
      <c r="W45" s="150"/>
      <c r="X45" s="209"/>
      <c r="Y45" s="150"/>
      <c r="Z45" s="210"/>
      <c r="AA45" s="220"/>
      <c r="AB45" s="211"/>
    </row>
    <row r="46" spans="1:28" s="138" customFormat="1" ht="128.25" customHeight="1" x14ac:dyDescent="0.2">
      <c r="A46" s="114">
        <v>4</v>
      </c>
      <c r="B46" s="114" t="s">
        <v>138</v>
      </c>
      <c r="C46" s="142" t="s">
        <v>136</v>
      </c>
      <c r="D46" s="142" t="s">
        <v>176</v>
      </c>
      <c r="E46" s="228"/>
      <c r="F46" s="115">
        <f>SUM(F47:F51)</f>
        <v>7441707860</v>
      </c>
      <c r="G46" s="136">
        <v>0</v>
      </c>
      <c r="H46" s="115">
        <f>SUM(H47:H50)</f>
        <v>0</v>
      </c>
      <c r="I46" s="228"/>
      <c r="J46" s="115">
        <f>SUM(J47:J51)</f>
        <v>745884000</v>
      </c>
      <c r="K46" s="160"/>
      <c r="L46" s="115">
        <f>SUM(L47:L51)</f>
        <v>36320000</v>
      </c>
      <c r="M46" s="160"/>
      <c r="N46" s="115"/>
      <c r="O46" s="136"/>
      <c r="P46" s="115">
        <f>SUM(P47:P50)</f>
        <v>0</v>
      </c>
      <c r="Q46" s="116"/>
      <c r="R46" s="115">
        <f>SUM(R47:R50)</f>
        <v>0</v>
      </c>
      <c r="S46" s="160"/>
      <c r="T46" s="115">
        <f>SUM(T47:T51)</f>
        <v>36320000</v>
      </c>
      <c r="U46" s="160"/>
      <c r="V46" s="180">
        <f>SUM(V47:V51)/2</f>
        <v>4.1690389171518301E-2</v>
      </c>
      <c r="W46" s="160"/>
      <c r="X46" s="115">
        <f>SUM(X47:X51)</f>
        <v>36320000</v>
      </c>
      <c r="Y46" s="160"/>
      <c r="Z46" s="161">
        <f>AVERAGE(Z47:Z51)</f>
        <v>5.3909949962497334E-3</v>
      </c>
      <c r="AA46" s="137" t="s">
        <v>92</v>
      </c>
      <c r="AB46" s="114"/>
    </row>
    <row r="47" spans="1:28" s="48" customFormat="1" ht="81" customHeight="1" x14ac:dyDescent="0.2">
      <c r="A47" s="288"/>
      <c r="B47" s="289" t="s">
        <v>137</v>
      </c>
      <c r="C47" s="290" t="s">
        <v>139</v>
      </c>
      <c r="D47" s="216" t="s">
        <v>171</v>
      </c>
      <c r="E47" s="285">
        <v>1</v>
      </c>
      <c r="F47" s="270">
        <v>4073127475</v>
      </c>
      <c r="G47" s="280"/>
      <c r="H47" s="270">
        <v>0</v>
      </c>
      <c r="I47" s="285">
        <v>1</v>
      </c>
      <c r="J47" s="270">
        <v>310292000</v>
      </c>
      <c r="K47" s="261">
        <v>0</v>
      </c>
      <c r="L47" s="270">
        <v>0</v>
      </c>
      <c r="M47" s="261"/>
      <c r="N47" s="270">
        <v>0</v>
      </c>
      <c r="O47" s="280"/>
      <c r="P47" s="283">
        <v>0</v>
      </c>
      <c r="Q47" s="280"/>
      <c r="R47" s="270">
        <v>0</v>
      </c>
      <c r="S47" s="261">
        <f>K47+M49+O49+Q49</f>
        <v>0</v>
      </c>
      <c r="T47" s="270">
        <f>L47+N47+P47+R47</f>
        <v>0</v>
      </c>
      <c r="U47" s="261">
        <v>0</v>
      </c>
      <c r="V47" s="264">
        <f>T47/J47*100%</f>
        <v>0</v>
      </c>
      <c r="W47" s="261">
        <v>0</v>
      </c>
      <c r="X47" s="270">
        <f>H47+T47</f>
        <v>0</v>
      </c>
      <c r="Y47" s="261">
        <v>0</v>
      </c>
      <c r="Z47" s="264">
        <f>X47/F47*100%</f>
        <v>0</v>
      </c>
      <c r="AA47" s="220" t="s">
        <v>92</v>
      </c>
      <c r="AB47" s="211"/>
    </row>
    <row r="48" spans="1:28" s="48" customFormat="1" ht="76.5" customHeight="1" x14ac:dyDescent="0.2">
      <c r="A48" s="288"/>
      <c r="B48" s="289"/>
      <c r="C48" s="290"/>
      <c r="D48" s="216" t="s">
        <v>172</v>
      </c>
      <c r="E48" s="286"/>
      <c r="F48" s="270"/>
      <c r="G48" s="281"/>
      <c r="H48" s="270"/>
      <c r="I48" s="286"/>
      <c r="J48" s="270"/>
      <c r="K48" s="262"/>
      <c r="L48" s="270"/>
      <c r="M48" s="262"/>
      <c r="N48" s="270"/>
      <c r="O48" s="281"/>
      <c r="P48" s="283"/>
      <c r="Q48" s="281"/>
      <c r="R48" s="270"/>
      <c r="S48" s="262"/>
      <c r="T48" s="270"/>
      <c r="U48" s="262"/>
      <c r="V48" s="264"/>
      <c r="W48" s="262"/>
      <c r="X48" s="270"/>
      <c r="Y48" s="262"/>
      <c r="Z48" s="264"/>
      <c r="AA48" s="220" t="s">
        <v>92</v>
      </c>
      <c r="AB48" s="211"/>
    </row>
    <row r="49" spans="1:28" s="48" customFormat="1" ht="72" customHeight="1" x14ac:dyDescent="0.2">
      <c r="A49" s="288"/>
      <c r="B49" s="289"/>
      <c r="C49" s="290"/>
      <c r="D49" s="216" t="s">
        <v>173</v>
      </c>
      <c r="E49" s="287"/>
      <c r="F49" s="270"/>
      <c r="G49" s="282"/>
      <c r="H49" s="270"/>
      <c r="I49" s="287"/>
      <c r="J49" s="270"/>
      <c r="K49" s="263"/>
      <c r="L49" s="270"/>
      <c r="M49" s="263"/>
      <c r="N49" s="270"/>
      <c r="O49" s="282"/>
      <c r="P49" s="283"/>
      <c r="Q49" s="282"/>
      <c r="R49" s="270"/>
      <c r="S49" s="263"/>
      <c r="T49" s="270"/>
      <c r="U49" s="263"/>
      <c r="V49" s="264"/>
      <c r="W49" s="263"/>
      <c r="X49" s="270"/>
      <c r="Y49" s="263"/>
      <c r="Z49" s="264"/>
      <c r="AA49" s="220" t="s">
        <v>92</v>
      </c>
      <c r="AB49" s="211"/>
    </row>
    <row r="50" spans="1:28" s="47" customFormat="1" ht="71.25" customHeight="1" x14ac:dyDescent="0.2">
      <c r="A50" s="292"/>
      <c r="B50" s="289" t="s">
        <v>141</v>
      </c>
      <c r="C50" s="293" t="s">
        <v>140</v>
      </c>
      <c r="D50" s="219" t="s">
        <v>169</v>
      </c>
      <c r="E50" s="285">
        <v>1</v>
      </c>
      <c r="F50" s="284">
        <v>3368580385</v>
      </c>
      <c r="G50" s="280"/>
      <c r="H50" s="284">
        <v>0</v>
      </c>
      <c r="I50" s="285">
        <v>1</v>
      </c>
      <c r="J50" s="284">
        <v>435592000</v>
      </c>
      <c r="K50" s="261">
        <f>L50/J50*100%</f>
        <v>8.3380778343036602E-2</v>
      </c>
      <c r="L50" s="284">
        <v>36320000</v>
      </c>
      <c r="M50" s="261"/>
      <c r="N50" s="284">
        <v>0</v>
      </c>
      <c r="O50" s="280"/>
      <c r="P50" s="291">
        <v>0</v>
      </c>
      <c r="Q50" s="280"/>
      <c r="R50" s="284">
        <v>0</v>
      </c>
      <c r="S50" s="261">
        <f>K50+M51+O51+Q51</f>
        <v>8.3380778343036602E-2</v>
      </c>
      <c r="T50" s="284">
        <f>L50+N50+P50+R50</f>
        <v>36320000</v>
      </c>
      <c r="U50" s="261">
        <f>S50/I50*100%</f>
        <v>8.3380778343036602E-2</v>
      </c>
      <c r="V50" s="264">
        <f>T50/J50*100%</f>
        <v>8.3380778343036602E-2</v>
      </c>
      <c r="W50" s="261">
        <f>G51+S50</f>
        <v>8.3380778343036602E-2</v>
      </c>
      <c r="X50" s="270">
        <f>H50+T50</f>
        <v>36320000</v>
      </c>
      <c r="Y50" s="261"/>
      <c r="Z50" s="264">
        <f>X50/F50*100%</f>
        <v>1.0781989992499467E-2</v>
      </c>
      <c r="AA50" s="220" t="s">
        <v>92</v>
      </c>
      <c r="AB50" s="46"/>
    </row>
    <row r="51" spans="1:28" s="47" customFormat="1" ht="81.75" customHeight="1" x14ac:dyDescent="0.2">
      <c r="A51" s="292"/>
      <c r="B51" s="289"/>
      <c r="C51" s="293"/>
      <c r="D51" s="219" t="s">
        <v>170</v>
      </c>
      <c r="E51" s="287"/>
      <c r="F51" s="284"/>
      <c r="G51" s="282"/>
      <c r="H51" s="284"/>
      <c r="I51" s="287"/>
      <c r="J51" s="284"/>
      <c r="K51" s="263"/>
      <c r="L51" s="284"/>
      <c r="M51" s="263"/>
      <c r="N51" s="284"/>
      <c r="O51" s="282"/>
      <c r="P51" s="291"/>
      <c r="Q51" s="282"/>
      <c r="R51" s="284"/>
      <c r="S51" s="263"/>
      <c r="T51" s="284"/>
      <c r="U51" s="263"/>
      <c r="V51" s="264"/>
      <c r="W51" s="263"/>
      <c r="X51" s="270"/>
      <c r="Y51" s="263"/>
      <c r="Z51" s="264"/>
      <c r="AA51" s="220" t="s">
        <v>92</v>
      </c>
      <c r="AB51" s="46"/>
    </row>
    <row r="52" spans="1:28" s="48" customFormat="1" ht="29.45" customHeight="1" x14ac:dyDescent="0.2">
      <c r="A52" s="265" t="s">
        <v>77</v>
      </c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182">
        <f>SUM(U47:U51)/2</f>
        <v>4.1690389171518301E-2</v>
      </c>
      <c r="V52" s="182">
        <f>SUM(V47:V51)/2</f>
        <v>4.1690389171518301E-2</v>
      </c>
      <c r="W52" s="236"/>
      <c r="X52" s="120"/>
      <c r="Y52" s="182">
        <f>AVERAGE(Y47:Y51)</f>
        <v>0</v>
      </c>
      <c r="Z52" s="183">
        <f>AVERAGE(Z47:Z51)</f>
        <v>5.3909949962497334E-3</v>
      </c>
      <c r="AA52" s="121"/>
      <c r="AB52" s="122"/>
    </row>
    <row r="53" spans="1:28" s="48" customFormat="1" ht="33" customHeight="1" x14ac:dyDescent="0.2">
      <c r="A53" s="265" t="s">
        <v>78</v>
      </c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65"/>
      <c r="U53" s="182"/>
      <c r="V53" s="182"/>
      <c r="W53" s="236"/>
      <c r="X53" s="120"/>
      <c r="Y53" s="182"/>
      <c r="Z53" s="182"/>
      <c r="AA53" s="121"/>
      <c r="AB53" s="122"/>
    </row>
    <row r="54" spans="1:28" s="48" customFormat="1" ht="29.45" customHeight="1" x14ac:dyDescent="0.2">
      <c r="A54" s="266"/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266"/>
      <c r="P54" s="266"/>
      <c r="Q54" s="266"/>
      <c r="R54" s="266"/>
      <c r="S54" s="266"/>
      <c r="T54" s="266"/>
      <c r="U54" s="150"/>
      <c r="V54" s="210"/>
      <c r="W54" s="150"/>
      <c r="X54" s="209"/>
      <c r="Y54" s="150"/>
      <c r="Z54" s="210"/>
      <c r="AA54" s="220"/>
      <c r="AB54" s="211"/>
    </row>
    <row r="55" spans="1:28" s="138" customFormat="1" ht="123" customHeight="1" x14ac:dyDescent="0.2">
      <c r="A55" s="114">
        <v>5</v>
      </c>
      <c r="B55" s="114" t="s">
        <v>142</v>
      </c>
      <c r="C55" s="142" t="s">
        <v>183</v>
      </c>
      <c r="D55" s="142" t="s">
        <v>177</v>
      </c>
      <c r="E55" s="228"/>
      <c r="F55" s="115">
        <f>SUM(F56:F56)</f>
        <v>6689269506</v>
      </c>
      <c r="G55" s="136">
        <v>0</v>
      </c>
      <c r="H55" s="115">
        <f>SUM(H56:H56)</f>
        <v>0</v>
      </c>
      <c r="I55" s="228"/>
      <c r="J55" s="115">
        <f>SUM(J56:J56)</f>
        <v>950121157</v>
      </c>
      <c r="K55" s="160"/>
      <c r="L55" s="115">
        <f>SUM(L56)</f>
        <v>170748200</v>
      </c>
      <c r="M55" s="160"/>
      <c r="N55" s="115"/>
      <c r="O55" s="136"/>
      <c r="P55" s="115">
        <f>SUM(P56:P56)</f>
        <v>0</v>
      </c>
      <c r="Q55" s="116"/>
      <c r="R55" s="115">
        <f>SUM(R56:R56)</f>
        <v>0</v>
      </c>
      <c r="S55" s="160"/>
      <c r="T55" s="115">
        <f>SUM(T56)</f>
        <v>170748200</v>
      </c>
      <c r="U55" s="160"/>
      <c r="V55" s="180">
        <f>SUM(V56)/1</f>
        <v>0.17971202803138928</v>
      </c>
      <c r="W55" s="160"/>
      <c r="X55" s="115">
        <f>SUM(X56:X56)</f>
        <v>170748200</v>
      </c>
      <c r="Y55" s="160"/>
      <c r="Z55" s="161">
        <f>AVERAGE(Z56)</f>
        <v>2.5525687049512039E-2</v>
      </c>
      <c r="AA55" s="137" t="s">
        <v>92</v>
      </c>
      <c r="AB55" s="114"/>
    </row>
    <row r="56" spans="1:28" s="48" customFormat="1" ht="78" customHeight="1" x14ac:dyDescent="0.2">
      <c r="A56" s="288"/>
      <c r="B56" s="289" t="s">
        <v>143</v>
      </c>
      <c r="C56" s="290" t="s">
        <v>144</v>
      </c>
      <c r="D56" s="216" t="s">
        <v>174</v>
      </c>
      <c r="E56" s="285">
        <v>10</v>
      </c>
      <c r="F56" s="270">
        <v>6689269506</v>
      </c>
      <c r="G56" s="280">
        <v>0</v>
      </c>
      <c r="H56" s="270">
        <v>0</v>
      </c>
      <c r="I56" s="285">
        <v>1</v>
      </c>
      <c r="J56" s="270">
        <v>950121157</v>
      </c>
      <c r="K56" s="261">
        <f>L56/J56*100%</f>
        <v>0.17971202803138928</v>
      </c>
      <c r="L56" s="270">
        <v>170748200</v>
      </c>
      <c r="M56" s="261"/>
      <c r="N56" s="270">
        <v>0</v>
      </c>
      <c r="O56" s="280"/>
      <c r="P56" s="283">
        <v>0</v>
      </c>
      <c r="Q56" s="280"/>
      <c r="R56" s="284">
        <v>0</v>
      </c>
      <c r="S56" s="261">
        <f>K56+M58+O58+Q58</f>
        <v>0.17971202803138928</v>
      </c>
      <c r="T56" s="270">
        <f>L56+N56+P56+R56</f>
        <v>170748200</v>
      </c>
      <c r="U56" s="261">
        <f>S56/I56*100%</f>
        <v>0.17971202803138928</v>
      </c>
      <c r="V56" s="264">
        <f>T56/J56*100%</f>
        <v>0.17971202803138928</v>
      </c>
      <c r="W56" s="261">
        <f>G58+S56</f>
        <v>0.17971202803138928</v>
      </c>
      <c r="X56" s="270">
        <f>H56+T56</f>
        <v>170748200</v>
      </c>
      <c r="Y56" s="261">
        <f>W56/E56*100%</f>
        <v>1.7971202803138929E-2</v>
      </c>
      <c r="Z56" s="264">
        <f>X56/F56*100%</f>
        <v>2.5525687049512039E-2</v>
      </c>
      <c r="AA56" s="220" t="s">
        <v>92</v>
      </c>
      <c r="AB56" s="211"/>
    </row>
    <row r="57" spans="1:28" s="48" customFormat="1" ht="87" customHeight="1" x14ac:dyDescent="0.2">
      <c r="A57" s="288"/>
      <c r="B57" s="289"/>
      <c r="C57" s="290"/>
      <c r="D57" s="216" t="s">
        <v>178</v>
      </c>
      <c r="E57" s="286"/>
      <c r="F57" s="270"/>
      <c r="G57" s="281"/>
      <c r="H57" s="270"/>
      <c r="I57" s="286"/>
      <c r="J57" s="270"/>
      <c r="K57" s="262"/>
      <c r="L57" s="270"/>
      <c r="M57" s="262"/>
      <c r="N57" s="270"/>
      <c r="O57" s="281"/>
      <c r="P57" s="283"/>
      <c r="Q57" s="281"/>
      <c r="R57" s="284"/>
      <c r="S57" s="262"/>
      <c r="T57" s="270"/>
      <c r="U57" s="262"/>
      <c r="V57" s="264"/>
      <c r="W57" s="262"/>
      <c r="X57" s="270"/>
      <c r="Y57" s="262"/>
      <c r="Z57" s="264"/>
      <c r="AA57" s="220" t="s">
        <v>92</v>
      </c>
      <c r="AB57" s="211"/>
    </row>
    <row r="58" spans="1:28" s="48" customFormat="1" ht="78" customHeight="1" x14ac:dyDescent="0.2">
      <c r="A58" s="288"/>
      <c r="B58" s="289"/>
      <c r="C58" s="290"/>
      <c r="D58" s="216" t="s">
        <v>175</v>
      </c>
      <c r="E58" s="287"/>
      <c r="F58" s="270"/>
      <c r="G58" s="282"/>
      <c r="H58" s="270"/>
      <c r="I58" s="287"/>
      <c r="J58" s="270"/>
      <c r="K58" s="263"/>
      <c r="L58" s="270"/>
      <c r="M58" s="263"/>
      <c r="N58" s="270"/>
      <c r="O58" s="282"/>
      <c r="P58" s="283"/>
      <c r="Q58" s="282"/>
      <c r="R58" s="284"/>
      <c r="S58" s="263"/>
      <c r="T58" s="270"/>
      <c r="U58" s="263"/>
      <c r="V58" s="264"/>
      <c r="W58" s="263"/>
      <c r="X58" s="270"/>
      <c r="Y58" s="263"/>
      <c r="Z58" s="264"/>
      <c r="AA58" s="220" t="s">
        <v>92</v>
      </c>
      <c r="AB58" s="211"/>
    </row>
    <row r="59" spans="1:28" s="48" customFormat="1" ht="22.9" customHeight="1" x14ac:dyDescent="0.2">
      <c r="A59" s="265" t="s">
        <v>77</v>
      </c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5"/>
      <c r="T59" s="265"/>
      <c r="U59" s="182">
        <f>SUM(U56:U57)/1</f>
        <v>0.17971202803138928</v>
      </c>
      <c r="V59" s="183">
        <f>SUM(V56)/1</f>
        <v>0.17971202803138928</v>
      </c>
      <c r="W59" s="237"/>
      <c r="X59" s="194"/>
      <c r="Y59" s="182">
        <f>AVERAGE(Y56:Y57)</f>
        <v>1.7971202803138929E-2</v>
      </c>
      <c r="Z59" s="183">
        <f>AVERAGE(Z56)</f>
        <v>2.5525687049512039E-2</v>
      </c>
      <c r="AA59" s="121"/>
      <c r="AB59" s="122"/>
    </row>
    <row r="60" spans="1:28" s="48" customFormat="1" ht="49.5" customHeight="1" x14ac:dyDescent="0.2">
      <c r="A60" s="265" t="s">
        <v>78</v>
      </c>
      <c r="B60" s="265"/>
      <c r="C60" s="265"/>
      <c r="D60" s="265"/>
      <c r="E60" s="265"/>
      <c r="F60" s="265"/>
      <c r="G60" s="265"/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182"/>
      <c r="V60" s="182"/>
      <c r="W60" s="236"/>
      <c r="X60" s="120"/>
      <c r="Y60" s="182"/>
      <c r="Z60" s="182"/>
      <c r="AA60" s="121"/>
      <c r="AB60" s="122"/>
    </row>
    <row r="61" spans="1:28" s="48" customFormat="1" ht="30" customHeight="1" x14ac:dyDescent="0.2">
      <c r="A61" s="266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150"/>
      <c r="V61" s="210"/>
      <c r="W61" s="150"/>
      <c r="X61" s="209"/>
      <c r="Y61" s="150"/>
      <c r="Z61" s="210"/>
      <c r="AA61" s="220"/>
      <c r="AB61" s="211"/>
    </row>
    <row r="62" spans="1:28" s="139" customFormat="1" ht="30.75" customHeight="1" x14ac:dyDescent="0.25">
      <c r="A62" s="267" t="s">
        <v>14</v>
      </c>
      <c r="B62" s="268"/>
      <c r="C62" s="268"/>
      <c r="D62" s="269"/>
      <c r="E62" s="229"/>
      <c r="F62" s="102">
        <f>F11+F20+F31+F46+F55</f>
        <v>63921012764</v>
      </c>
      <c r="G62" s="151"/>
      <c r="H62" s="109">
        <f>H11+H20+H31+H46+H55</f>
        <v>0</v>
      </c>
      <c r="I62" s="229"/>
      <c r="J62" s="102">
        <f>J11+J20+J31+J46+J55</f>
        <v>7124767680</v>
      </c>
      <c r="K62" s="162"/>
      <c r="L62" s="109">
        <f t="shared" ref="L62:R62" si="14">L11+L20+L31+L46+L55</f>
        <v>872592823</v>
      </c>
      <c r="M62" s="184"/>
      <c r="N62" s="109">
        <f>N11+N20+N31+N46+N55</f>
        <v>0</v>
      </c>
      <c r="O62" s="152"/>
      <c r="P62" s="109">
        <f t="shared" si="14"/>
        <v>0</v>
      </c>
      <c r="Q62" s="152"/>
      <c r="R62" s="109">
        <f t="shared" si="14"/>
        <v>0</v>
      </c>
      <c r="S62" s="162"/>
      <c r="T62" s="109">
        <f>T11+T20+T31+T46+T55</f>
        <v>872592823</v>
      </c>
      <c r="U62" s="162"/>
      <c r="V62" s="184"/>
      <c r="W62" s="162"/>
      <c r="X62" s="153"/>
      <c r="Y62" s="162"/>
      <c r="Z62" s="184"/>
      <c r="AA62" s="154"/>
      <c r="AB62" s="155"/>
    </row>
    <row r="63" spans="1:28" s="48" customFormat="1" ht="24" customHeight="1" x14ac:dyDescent="0.25">
      <c r="A63" s="123"/>
      <c r="B63" s="124"/>
      <c r="C63" s="124"/>
      <c r="D63" s="124"/>
      <c r="E63" s="230"/>
      <c r="F63" s="125"/>
      <c r="G63" s="127"/>
      <c r="H63" s="126"/>
      <c r="I63" s="230"/>
      <c r="J63" s="141"/>
      <c r="K63" s="196"/>
      <c r="L63" s="126"/>
      <c r="M63" s="199"/>
      <c r="N63" s="126"/>
      <c r="O63" s="128"/>
      <c r="P63" s="129"/>
      <c r="Q63" s="128"/>
      <c r="R63" s="126"/>
      <c r="S63" s="196"/>
      <c r="T63" s="130"/>
      <c r="U63" s="192"/>
      <c r="V63" s="185"/>
      <c r="W63" s="192"/>
      <c r="X63" s="130"/>
      <c r="Y63" s="192"/>
      <c r="Z63" s="164"/>
      <c r="AA63" s="131"/>
      <c r="AB63" s="132"/>
    </row>
    <row r="64" spans="1:28" s="58" customFormat="1" ht="33" customHeight="1" x14ac:dyDescent="0.25">
      <c r="A64" s="273" t="s">
        <v>80</v>
      </c>
      <c r="B64" s="274"/>
      <c r="C64" s="274"/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  <c r="R64" s="274"/>
      <c r="S64" s="274"/>
      <c r="T64" s="275"/>
      <c r="U64" s="193">
        <f>(U17+U28+U43+U52+U59)/5</f>
        <v>8.8987692706650717E-2</v>
      </c>
      <c r="V64" s="193">
        <f>(V17+V28+V43+V52+V59)/5</f>
        <v>8.8987692706650717E-2</v>
      </c>
      <c r="W64" s="238"/>
      <c r="X64" s="117"/>
      <c r="Y64" s="186">
        <f>(Y17+Y28+Y43+Y52+Y59)/5</f>
        <v>4.8301449826696999E-2</v>
      </c>
      <c r="Z64" s="163">
        <f>(Z17+Z28+Z43+Z52)/5</f>
        <v>8.6978206634031156E-3</v>
      </c>
      <c r="AA64" s="118"/>
      <c r="AB64" s="119"/>
    </row>
    <row r="65" spans="1:28" s="48" customFormat="1" ht="36" customHeight="1" x14ac:dyDescent="0.25">
      <c r="A65" s="273" t="s">
        <v>79</v>
      </c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  <c r="R65" s="274"/>
      <c r="S65" s="274"/>
      <c r="T65" s="275"/>
      <c r="U65" s="186"/>
      <c r="V65" s="186"/>
      <c r="W65" s="239"/>
      <c r="X65" s="133"/>
      <c r="Y65" s="186"/>
      <c r="Z65" s="186"/>
      <c r="AA65" s="134"/>
      <c r="AB65" s="135"/>
    </row>
    <row r="66" spans="1:28" s="66" customFormat="1" ht="24" customHeight="1" x14ac:dyDescent="0.35">
      <c r="A66" s="59"/>
      <c r="B66" s="60"/>
      <c r="C66" s="61" t="s">
        <v>82</v>
      </c>
      <c r="D66" s="62"/>
      <c r="E66" s="231"/>
      <c r="F66" s="103"/>
      <c r="G66" s="144"/>
      <c r="H66" s="145" t="s">
        <v>91</v>
      </c>
      <c r="I66" s="231"/>
      <c r="J66" s="103"/>
      <c r="K66" s="165"/>
      <c r="L66" s="103"/>
      <c r="M66" s="200"/>
      <c r="N66" s="103"/>
      <c r="O66" s="63"/>
      <c r="P66" s="62"/>
      <c r="Q66" s="63"/>
      <c r="R66" s="103"/>
      <c r="S66" s="165"/>
      <c r="T66" s="103"/>
      <c r="U66" s="165"/>
      <c r="V66" s="166"/>
      <c r="W66" s="165"/>
      <c r="X66" s="103"/>
      <c r="Y66" s="165"/>
      <c r="Z66" s="166"/>
      <c r="AA66" s="64"/>
      <c r="AB66" s="65"/>
    </row>
    <row r="67" spans="1:28" s="66" customFormat="1" ht="20.25" x14ac:dyDescent="0.3">
      <c r="A67" s="67"/>
      <c r="B67" s="68"/>
      <c r="C67" s="69"/>
      <c r="D67" s="70"/>
      <c r="E67" s="232"/>
      <c r="F67" s="104"/>
      <c r="G67" s="146"/>
      <c r="H67" s="105" t="s">
        <v>90</v>
      </c>
      <c r="I67" s="232"/>
      <c r="J67" s="104"/>
      <c r="K67" s="167"/>
      <c r="L67" s="104"/>
      <c r="M67" s="201"/>
      <c r="N67" s="104"/>
      <c r="O67" s="73"/>
      <c r="P67" s="72"/>
      <c r="Q67" s="73"/>
      <c r="R67" s="104"/>
      <c r="S67" s="167"/>
      <c r="T67" s="104"/>
      <c r="U67" s="167"/>
      <c r="V67" s="187"/>
      <c r="W67" s="167"/>
      <c r="X67" s="104"/>
      <c r="Y67" s="167"/>
      <c r="Z67" s="168"/>
      <c r="AA67" s="74"/>
      <c r="AB67" s="75"/>
    </row>
    <row r="68" spans="1:28" s="66" customFormat="1" ht="20.25" x14ac:dyDescent="0.3">
      <c r="A68" s="67"/>
      <c r="B68" s="68"/>
      <c r="C68" s="69"/>
      <c r="D68" s="70"/>
      <c r="E68" s="232"/>
      <c r="F68" s="104"/>
      <c r="G68" s="146"/>
      <c r="H68" s="104"/>
      <c r="I68" s="232"/>
      <c r="J68" s="104"/>
      <c r="K68" s="167"/>
      <c r="L68" s="104"/>
      <c r="M68" s="201"/>
      <c r="N68" s="104"/>
      <c r="O68" s="73"/>
      <c r="P68" s="72"/>
      <c r="Q68" s="73"/>
      <c r="R68" s="104"/>
      <c r="S68" s="167"/>
      <c r="T68" s="104"/>
      <c r="U68" s="167"/>
      <c r="V68" s="187"/>
      <c r="W68" s="167"/>
      <c r="X68" s="104"/>
      <c r="Y68" s="167"/>
      <c r="Z68" s="168"/>
      <c r="AA68" s="74"/>
      <c r="AB68" s="75"/>
    </row>
    <row r="69" spans="1:28" s="66" customFormat="1" ht="20.25" x14ac:dyDescent="0.3">
      <c r="A69" s="59"/>
      <c r="B69" s="60"/>
      <c r="C69" s="60" t="s">
        <v>83</v>
      </c>
      <c r="D69" s="71"/>
      <c r="E69" s="232"/>
      <c r="F69" s="105"/>
      <c r="G69" s="146"/>
      <c r="H69" s="105" t="s">
        <v>100</v>
      </c>
      <c r="I69" s="232"/>
      <c r="J69" s="105"/>
      <c r="K69" s="167"/>
      <c r="L69" s="105"/>
      <c r="M69" s="202"/>
      <c r="N69" s="105"/>
      <c r="O69" s="76"/>
      <c r="P69" s="71"/>
      <c r="Q69" s="76"/>
      <c r="R69" s="105"/>
      <c r="S69" s="167"/>
      <c r="T69" s="105"/>
      <c r="U69" s="167"/>
      <c r="V69" s="169"/>
      <c r="W69" s="167"/>
      <c r="X69" s="105"/>
      <c r="Y69" s="167"/>
      <c r="Z69" s="169"/>
      <c r="AA69" s="74"/>
      <c r="AB69" s="77"/>
    </row>
    <row r="70" spans="1:28" s="66" customFormat="1" ht="20.25" x14ac:dyDescent="0.3">
      <c r="A70" s="67"/>
      <c r="B70" s="68"/>
      <c r="C70" s="69"/>
      <c r="D70" s="70"/>
      <c r="E70" s="232"/>
      <c r="F70" s="104"/>
      <c r="G70" s="146"/>
      <c r="H70" s="105"/>
      <c r="I70" s="232"/>
      <c r="J70" s="104"/>
      <c r="K70" s="167"/>
      <c r="L70" s="104"/>
      <c r="M70" s="201"/>
      <c r="N70" s="104"/>
      <c r="O70" s="73"/>
      <c r="P70" s="72"/>
      <c r="Q70" s="73"/>
      <c r="R70" s="104"/>
      <c r="S70" s="167"/>
      <c r="T70" s="104"/>
      <c r="U70" s="167"/>
      <c r="V70" s="187"/>
      <c r="W70" s="167"/>
      <c r="X70" s="104"/>
      <c r="Y70" s="167"/>
      <c r="Z70" s="168"/>
      <c r="AA70" s="74"/>
      <c r="AB70" s="75"/>
    </row>
    <row r="71" spans="1:28" s="66" customFormat="1" ht="20.25" x14ac:dyDescent="0.3">
      <c r="A71" s="59"/>
      <c r="B71" s="60"/>
      <c r="C71" s="60" t="s">
        <v>84</v>
      </c>
      <c r="D71" s="71"/>
      <c r="E71" s="232"/>
      <c r="F71" s="105"/>
      <c r="G71" s="146"/>
      <c r="H71" s="105" t="s">
        <v>99</v>
      </c>
      <c r="I71" s="232"/>
      <c r="J71" s="105"/>
      <c r="K71" s="167"/>
      <c r="L71" s="105"/>
      <c r="M71" s="202"/>
      <c r="N71" s="105"/>
      <c r="O71" s="76"/>
      <c r="P71" s="71"/>
      <c r="Q71" s="76"/>
      <c r="R71" s="105"/>
      <c r="S71" s="167"/>
      <c r="T71" s="105"/>
      <c r="U71" s="167"/>
      <c r="V71" s="169"/>
      <c r="W71" s="167"/>
      <c r="X71" s="105"/>
      <c r="Y71" s="167"/>
      <c r="Z71" s="169"/>
      <c r="AA71" s="74"/>
      <c r="AB71" s="77"/>
    </row>
    <row r="72" spans="1:28" s="66" customFormat="1" ht="20.25" x14ac:dyDescent="0.3">
      <c r="A72" s="67"/>
      <c r="B72" s="68"/>
      <c r="C72" s="69"/>
      <c r="D72" s="70"/>
      <c r="E72" s="232"/>
      <c r="F72" s="104"/>
      <c r="G72" s="146"/>
      <c r="H72" s="104"/>
      <c r="I72" s="232"/>
      <c r="J72" s="104"/>
      <c r="K72" s="167"/>
      <c r="L72" s="104"/>
      <c r="M72" s="201"/>
      <c r="N72" s="104"/>
      <c r="O72" s="73"/>
      <c r="P72" s="72"/>
      <c r="Q72" s="73"/>
      <c r="R72" s="104"/>
      <c r="S72" s="167"/>
      <c r="T72" s="104"/>
      <c r="U72" s="167"/>
      <c r="V72" s="187"/>
      <c r="W72" s="167"/>
      <c r="X72" s="104"/>
      <c r="Y72" s="167"/>
      <c r="Z72" s="168"/>
      <c r="AA72" s="74"/>
      <c r="AB72" s="75"/>
    </row>
    <row r="73" spans="1:28" s="66" customFormat="1" ht="24" customHeight="1" x14ac:dyDescent="0.3">
      <c r="A73" s="59"/>
      <c r="B73" s="60"/>
      <c r="C73" s="276" t="s">
        <v>85</v>
      </c>
      <c r="D73" s="277"/>
      <c r="E73" s="277"/>
      <c r="F73" s="277"/>
      <c r="G73" s="278"/>
      <c r="H73" s="147" t="s">
        <v>98</v>
      </c>
      <c r="I73" s="232"/>
      <c r="J73" s="110"/>
      <c r="K73" s="170"/>
      <c r="L73" s="110"/>
      <c r="M73" s="170"/>
      <c r="N73" s="110"/>
      <c r="O73" s="78"/>
      <c r="P73" s="79"/>
      <c r="Q73" s="78"/>
      <c r="R73" s="110"/>
      <c r="S73" s="170"/>
      <c r="T73" s="110"/>
      <c r="U73" s="170"/>
      <c r="V73" s="171"/>
      <c r="W73" s="170"/>
      <c r="X73" s="110"/>
      <c r="Y73" s="170"/>
      <c r="Z73" s="171"/>
      <c r="AA73" s="80"/>
      <c r="AB73" s="81"/>
    </row>
    <row r="74" spans="1:28" s="66" customFormat="1" ht="20.25" x14ac:dyDescent="0.3">
      <c r="A74" s="67"/>
      <c r="B74" s="68"/>
      <c r="C74" s="276"/>
      <c r="D74" s="277"/>
      <c r="E74" s="277"/>
      <c r="F74" s="277"/>
      <c r="G74" s="278"/>
      <c r="H74" s="104"/>
      <c r="I74" s="232"/>
      <c r="J74" s="104"/>
      <c r="K74" s="167"/>
      <c r="L74" s="104"/>
      <c r="M74" s="201"/>
      <c r="N74" s="104"/>
      <c r="O74" s="73"/>
      <c r="P74" s="72"/>
      <c r="Q74" s="73"/>
      <c r="R74" s="104"/>
      <c r="S74" s="167"/>
      <c r="T74" s="104"/>
      <c r="U74" s="167"/>
      <c r="V74" s="187"/>
      <c r="W74" s="167"/>
      <c r="X74" s="104"/>
      <c r="Y74" s="167"/>
      <c r="Z74" s="168"/>
      <c r="AA74" s="74"/>
      <c r="AB74" s="75"/>
    </row>
    <row r="75" spans="1:28" s="66" customFormat="1" ht="21" thickBot="1" x14ac:dyDescent="0.35">
      <c r="A75" s="82"/>
      <c r="B75" s="83"/>
      <c r="C75" s="83"/>
      <c r="D75" s="84"/>
      <c r="E75" s="233"/>
      <c r="F75" s="106"/>
      <c r="G75" s="148"/>
      <c r="H75" s="106"/>
      <c r="I75" s="233"/>
      <c r="J75" s="106"/>
      <c r="K75" s="172"/>
      <c r="L75" s="106"/>
      <c r="M75" s="203"/>
      <c r="N75" s="106"/>
      <c r="O75" s="85"/>
      <c r="P75" s="84"/>
      <c r="Q75" s="85"/>
      <c r="R75" s="106"/>
      <c r="S75" s="172"/>
      <c r="T75" s="106"/>
      <c r="U75" s="172"/>
      <c r="V75" s="188"/>
      <c r="W75" s="172"/>
      <c r="X75" s="106"/>
      <c r="Y75" s="172"/>
      <c r="Z75" s="173"/>
      <c r="AA75" s="86"/>
      <c r="AB75" s="87"/>
    </row>
    <row r="76" spans="1:28" s="50" customFormat="1" ht="23.25" x14ac:dyDescent="0.35">
      <c r="A76" s="52"/>
      <c r="B76" s="52"/>
      <c r="C76" s="52"/>
      <c r="D76" s="52"/>
      <c r="E76" s="226"/>
      <c r="F76" s="88"/>
      <c r="G76" s="54"/>
      <c r="H76" s="88"/>
      <c r="I76" s="226"/>
      <c r="J76" s="88"/>
      <c r="K76" s="158"/>
      <c r="L76" s="88"/>
      <c r="M76" s="197"/>
      <c r="N76" s="88"/>
      <c r="O76" s="55"/>
      <c r="P76" s="52"/>
      <c r="Q76" s="55"/>
      <c r="R76" s="88"/>
      <c r="S76" s="158"/>
      <c r="T76" s="88"/>
      <c r="U76" s="158"/>
      <c r="V76" s="179"/>
      <c r="W76" s="158"/>
      <c r="X76" s="88"/>
      <c r="Y76" s="158"/>
      <c r="Z76" s="159"/>
      <c r="AA76" s="56"/>
    </row>
    <row r="77" spans="1:28" s="50" customFormat="1" ht="23.25" x14ac:dyDescent="0.35">
      <c r="A77" s="52"/>
      <c r="B77" s="52"/>
      <c r="C77" s="52"/>
      <c r="D77" s="52"/>
      <c r="E77" s="226"/>
      <c r="F77" s="88"/>
      <c r="G77" s="54"/>
      <c r="H77" s="88"/>
      <c r="I77" s="226"/>
      <c r="J77" s="88"/>
      <c r="K77" s="158"/>
      <c r="L77" s="88"/>
      <c r="M77" s="197"/>
      <c r="N77" s="88" t="s">
        <v>16</v>
      </c>
      <c r="O77" s="55"/>
      <c r="P77" s="52"/>
      <c r="Q77" s="55"/>
      <c r="R77" s="88"/>
      <c r="S77" s="158"/>
      <c r="T77" s="88"/>
      <c r="U77" s="158"/>
      <c r="V77" s="179"/>
      <c r="W77" s="158"/>
      <c r="X77" s="88" t="s">
        <v>18</v>
      </c>
      <c r="Y77" s="158"/>
      <c r="Z77" s="159"/>
      <c r="AA77" s="56"/>
    </row>
    <row r="78" spans="1:28" s="50" customFormat="1" ht="23.25" x14ac:dyDescent="0.35">
      <c r="A78" s="52"/>
      <c r="B78" s="52"/>
      <c r="C78" s="52"/>
      <c r="D78" s="52"/>
      <c r="E78" s="226"/>
      <c r="F78" s="88"/>
      <c r="G78" s="54"/>
      <c r="H78" s="88"/>
      <c r="I78" s="226"/>
      <c r="J78" s="88"/>
      <c r="K78" s="158"/>
      <c r="L78" s="88" t="s">
        <v>17</v>
      </c>
      <c r="M78" s="197"/>
      <c r="N78" s="88"/>
      <c r="O78" s="55"/>
      <c r="P78" s="52"/>
      <c r="Q78" s="55"/>
      <c r="R78" s="88"/>
      <c r="S78" s="158"/>
      <c r="T78" s="88"/>
      <c r="U78" s="158"/>
      <c r="V78" s="179" t="s">
        <v>17</v>
      </c>
      <c r="W78" s="158"/>
      <c r="X78" s="88"/>
      <c r="Y78" s="158"/>
      <c r="Z78" s="159"/>
      <c r="AA78" s="56"/>
    </row>
    <row r="79" spans="1:28" s="50" customFormat="1" ht="17.25" customHeight="1" x14ac:dyDescent="0.35">
      <c r="A79" s="52"/>
      <c r="B79" s="52"/>
      <c r="C79" s="52"/>
      <c r="D79" s="52"/>
      <c r="E79" s="226"/>
      <c r="F79" s="88"/>
      <c r="G79" s="54"/>
      <c r="H79" s="88"/>
      <c r="I79" s="226"/>
      <c r="J79" s="88"/>
      <c r="K79" s="158"/>
      <c r="L79" s="88"/>
      <c r="M79" s="197"/>
      <c r="N79" s="88"/>
      <c r="O79" s="55"/>
      <c r="P79" s="52"/>
      <c r="Q79" s="55"/>
      <c r="R79" s="88"/>
      <c r="S79" s="158"/>
      <c r="T79" s="88"/>
      <c r="U79" s="158"/>
      <c r="V79" s="179"/>
      <c r="W79" s="158"/>
      <c r="X79" s="88"/>
      <c r="Y79" s="158"/>
      <c r="Z79" s="159"/>
      <c r="AA79" s="56"/>
    </row>
    <row r="80" spans="1:28" s="52" customFormat="1" ht="22.5" customHeight="1" x14ac:dyDescent="0.35">
      <c r="E80" s="225"/>
      <c r="F80" s="88"/>
      <c r="G80" s="89"/>
      <c r="H80" s="88"/>
      <c r="I80" s="225"/>
      <c r="J80" s="88"/>
      <c r="K80" s="174"/>
      <c r="L80" s="279" t="s">
        <v>86</v>
      </c>
      <c r="M80" s="279"/>
      <c r="N80" s="279"/>
      <c r="O80" s="279"/>
      <c r="P80" s="279"/>
      <c r="Q80" s="53"/>
      <c r="R80" s="88"/>
      <c r="S80" s="271" t="s">
        <v>76</v>
      </c>
      <c r="T80" s="271"/>
      <c r="U80" s="271"/>
      <c r="V80" s="271"/>
      <c r="W80" s="271"/>
      <c r="X80" s="271"/>
      <c r="Y80" s="271"/>
      <c r="Z80" s="271"/>
      <c r="AA80" s="271"/>
    </row>
    <row r="81" spans="1:28" s="52" customFormat="1" ht="23.25" x14ac:dyDescent="0.35">
      <c r="E81" s="225"/>
      <c r="F81" s="88"/>
      <c r="G81" s="89"/>
      <c r="H81" s="88"/>
      <c r="I81" s="225"/>
      <c r="J81" s="88"/>
      <c r="K81" s="174"/>
      <c r="L81" s="279" t="s">
        <v>87</v>
      </c>
      <c r="M81" s="279"/>
      <c r="N81" s="279"/>
      <c r="O81" s="279"/>
      <c r="P81" s="279"/>
      <c r="Q81" s="53"/>
      <c r="R81" s="88"/>
      <c r="S81" s="271" t="s">
        <v>95</v>
      </c>
      <c r="T81" s="271"/>
      <c r="U81" s="271"/>
      <c r="V81" s="271"/>
      <c r="W81" s="271"/>
      <c r="X81" s="271"/>
      <c r="Y81" s="271"/>
      <c r="Z81" s="271"/>
      <c r="AA81" s="271"/>
      <c r="AB81" s="271"/>
    </row>
    <row r="82" spans="1:28" s="52" customFormat="1" ht="22.5" customHeight="1" x14ac:dyDescent="0.35">
      <c r="E82" s="225"/>
      <c r="F82" s="88"/>
      <c r="G82" s="89"/>
      <c r="H82" s="88"/>
      <c r="I82" s="225"/>
      <c r="J82" s="88"/>
      <c r="K82" s="174"/>
      <c r="L82" s="271" t="s">
        <v>54</v>
      </c>
      <c r="M82" s="271"/>
      <c r="N82" s="271"/>
      <c r="O82" s="271"/>
      <c r="P82" s="271"/>
      <c r="Q82" s="53"/>
      <c r="R82" s="88"/>
      <c r="S82" s="272" t="s">
        <v>54</v>
      </c>
      <c r="T82" s="272"/>
      <c r="U82" s="272"/>
      <c r="V82" s="272"/>
      <c r="W82" s="272"/>
      <c r="X82" s="272"/>
      <c r="Y82" s="272"/>
      <c r="Z82" s="272"/>
      <c r="AA82" s="272"/>
      <c r="AB82" s="272"/>
    </row>
    <row r="83" spans="1:28" s="52" customFormat="1" ht="35.25" customHeight="1" x14ac:dyDescent="0.35">
      <c r="E83" s="225"/>
      <c r="F83" s="88"/>
      <c r="G83" s="89"/>
      <c r="H83" s="88"/>
      <c r="I83" s="225"/>
      <c r="J83" s="88"/>
      <c r="K83" s="174"/>
      <c r="L83" s="101"/>
      <c r="M83" s="157"/>
      <c r="N83" s="101"/>
      <c r="O83" s="207"/>
      <c r="P83" s="206"/>
      <c r="Q83" s="53"/>
      <c r="R83" s="88"/>
      <c r="S83" s="174"/>
      <c r="T83" s="88"/>
      <c r="U83" s="174"/>
      <c r="V83" s="179"/>
      <c r="W83" s="174"/>
      <c r="X83" s="88"/>
      <c r="Y83" s="174"/>
      <c r="Z83" s="159"/>
      <c r="AA83" s="90"/>
    </row>
    <row r="84" spans="1:28" s="52" customFormat="1" ht="39.75" customHeight="1" x14ac:dyDescent="0.35">
      <c r="E84" s="225"/>
      <c r="F84" s="88"/>
      <c r="G84" s="89"/>
      <c r="H84" s="88"/>
      <c r="I84" s="225"/>
      <c r="J84" s="88"/>
      <c r="K84" s="174"/>
      <c r="L84" s="88"/>
      <c r="M84" s="159"/>
      <c r="N84" s="88"/>
      <c r="O84" s="53"/>
      <c r="Q84" s="53"/>
      <c r="R84" s="88"/>
      <c r="S84" s="174"/>
      <c r="T84" s="88"/>
      <c r="U84" s="174"/>
      <c r="V84" s="179"/>
      <c r="W84" s="174"/>
      <c r="X84" s="88"/>
      <c r="Y84" s="174"/>
      <c r="Z84" s="159"/>
      <c r="AA84" s="90"/>
    </row>
    <row r="85" spans="1:28" s="52" customFormat="1" ht="23.25" x14ac:dyDescent="0.35">
      <c r="E85" s="225"/>
      <c r="F85" s="88"/>
      <c r="G85" s="89"/>
      <c r="H85" s="88"/>
      <c r="I85" s="225"/>
      <c r="J85" s="88"/>
      <c r="K85" s="174"/>
      <c r="L85" s="271" t="s">
        <v>179</v>
      </c>
      <c r="M85" s="271"/>
      <c r="N85" s="271"/>
      <c r="O85" s="271"/>
      <c r="P85" s="271"/>
      <c r="Q85" s="53"/>
      <c r="R85" s="88"/>
      <c r="S85" s="174"/>
      <c r="T85" s="271" t="s">
        <v>101</v>
      </c>
      <c r="U85" s="271"/>
      <c r="V85" s="271"/>
      <c r="W85" s="271"/>
      <c r="X85" s="271"/>
      <c r="Y85" s="271"/>
      <c r="Z85" s="271"/>
      <c r="AA85" s="271"/>
      <c r="AB85" s="271"/>
    </row>
    <row r="86" spans="1:28" s="52" customFormat="1" ht="23.25" x14ac:dyDescent="0.35">
      <c r="E86" s="225"/>
      <c r="F86" s="88"/>
      <c r="G86" s="89"/>
      <c r="H86" s="88"/>
      <c r="I86" s="225"/>
      <c r="J86" s="88"/>
      <c r="K86" s="174"/>
      <c r="L86" s="271" t="s">
        <v>180</v>
      </c>
      <c r="M86" s="271"/>
      <c r="N86" s="271"/>
      <c r="O86" s="271"/>
      <c r="P86" s="271"/>
      <c r="Q86" s="53"/>
      <c r="R86" s="88"/>
      <c r="S86" s="174"/>
      <c r="T86" s="271" t="s">
        <v>102</v>
      </c>
      <c r="U86" s="271"/>
      <c r="V86" s="271"/>
      <c r="W86" s="271"/>
      <c r="X86" s="271"/>
      <c r="Y86" s="271"/>
      <c r="Z86" s="271"/>
      <c r="AA86" s="271"/>
      <c r="AB86" s="271"/>
    </row>
    <row r="87" spans="1:28" s="95" customFormat="1" ht="45" x14ac:dyDescent="0.6">
      <c r="A87" s="91"/>
      <c r="B87" s="91"/>
      <c r="C87" s="91"/>
      <c r="D87" s="91"/>
      <c r="E87" s="234"/>
      <c r="F87" s="107"/>
      <c r="G87" s="92"/>
      <c r="H87" s="107"/>
      <c r="I87" s="234"/>
      <c r="J87" s="107"/>
      <c r="K87" s="175"/>
      <c r="L87" s="107"/>
      <c r="M87" s="204"/>
      <c r="N87" s="107"/>
      <c r="O87" s="93"/>
      <c r="P87" s="91"/>
      <c r="Q87" s="93"/>
      <c r="R87" s="107"/>
      <c r="S87" s="175"/>
      <c r="T87" s="107"/>
      <c r="U87" s="175"/>
      <c r="V87" s="189"/>
      <c r="W87" s="175"/>
      <c r="X87" s="107"/>
      <c r="Y87" s="175"/>
      <c r="Z87" s="176"/>
      <c r="AA87" s="94"/>
    </row>
  </sheetData>
  <mergeCells count="264">
    <mergeCell ref="G47:G49"/>
    <mergeCell ref="M50:M51"/>
    <mergeCell ref="O50:O51"/>
    <mergeCell ref="Q50:Q51"/>
    <mergeCell ref="S50:S51"/>
    <mergeCell ref="Y50:Y51"/>
    <mergeCell ref="E56:E58"/>
    <mergeCell ref="G56:G58"/>
    <mergeCell ref="I56:I58"/>
    <mergeCell ref="K56:K58"/>
    <mergeCell ref="M56:M58"/>
    <mergeCell ref="O56:O58"/>
    <mergeCell ref="Q56:Q58"/>
    <mergeCell ref="S56:S58"/>
    <mergeCell ref="U56:U58"/>
    <mergeCell ref="X56:X58"/>
    <mergeCell ref="F50:F51"/>
    <mergeCell ref="H50:H51"/>
    <mergeCell ref="J50:J51"/>
    <mergeCell ref="L50:L51"/>
    <mergeCell ref="I50:I51"/>
    <mergeCell ref="K50:K51"/>
    <mergeCell ref="W39:W42"/>
    <mergeCell ref="Y39:Y42"/>
    <mergeCell ref="E47:E49"/>
    <mergeCell ref="I47:I49"/>
    <mergeCell ref="K47:K49"/>
    <mergeCell ref="M47:M49"/>
    <mergeCell ref="O47:O49"/>
    <mergeCell ref="Q47:Q49"/>
    <mergeCell ref="S47:S49"/>
    <mergeCell ref="U47:U49"/>
    <mergeCell ref="K39:K42"/>
    <mergeCell ref="M39:M42"/>
    <mergeCell ref="O39:O42"/>
    <mergeCell ref="Q39:Q42"/>
    <mergeCell ref="S39:S42"/>
    <mergeCell ref="U39:U42"/>
    <mergeCell ref="V47:V49"/>
    <mergeCell ref="X47:X49"/>
    <mergeCell ref="X39:X42"/>
    <mergeCell ref="W47:W49"/>
    <mergeCell ref="Y47:Y49"/>
    <mergeCell ref="T47:T49"/>
    <mergeCell ref="J47:J49"/>
    <mergeCell ref="L47:L49"/>
    <mergeCell ref="S36:S38"/>
    <mergeCell ref="O24:O26"/>
    <mergeCell ref="Q24:Q26"/>
    <mergeCell ref="G32:G35"/>
    <mergeCell ref="I32:I35"/>
    <mergeCell ref="K32:K35"/>
    <mergeCell ref="O32:O35"/>
    <mergeCell ref="Q32:Q35"/>
    <mergeCell ref="R36:R38"/>
    <mergeCell ref="P32:P35"/>
    <mergeCell ref="R32:R35"/>
    <mergeCell ref="S32:S35"/>
    <mergeCell ref="I24:I26"/>
    <mergeCell ref="K24:K26"/>
    <mergeCell ref="E24:E26"/>
    <mergeCell ref="E32:E35"/>
    <mergeCell ref="E36:E38"/>
    <mergeCell ref="E39:E42"/>
    <mergeCell ref="G22:G23"/>
    <mergeCell ref="G24:G26"/>
    <mergeCell ref="G36:G38"/>
    <mergeCell ref="G39:G42"/>
    <mergeCell ref="A29:T29"/>
    <mergeCell ref="A30:T30"/>
    <mergeCell ref="A32:A35"/>
    <mergeCell ref="B32:B35"/>
    <mergeCell ref="C32:C35"/>
    <mergeCell ref="F32:F35"/>
    <mergeCell ref="H32:H35"/>
    <mergeCell ref="J32:J35"/>
    <mergeCell ref="L32:L35"/>
    <mergeCell ref="N32:N35"/>
    <mergeCell ref="T24:T26"/>
    <mergeCell ref="I36:I38"/>
    <mergeCell ref="K36:K38"/>
    <mergeCell ref="M36:M38"/>
    <mergeCell ref="O36:O38"/>
    <mergeCell ref="Q36:Q38"/>
    <mergeCell ref="K22:K23"/>
    <mergeCell ref="S22:S23"/>
    <mergeCell ref="S24:S26"/>
    <mergeCell ref="M22:M23"/>
    <mergeCell ref="O22:O23"/>
    <mergeCell ref="Q22:Q23"/>
    <mergeCell ref="M24:M26"/>
    <mergeCell ref="R24:R26"/>
    <mergeCell ref="L82:P82"/>
    <mergeCell ref="S82:AB82"/>
    <mergeCell ref="A59:T59"/>
    <mergeCell ref="A60:T60"/>
    <mergeCell ref="A61:T61"/>
    <mergeCell ref="A62:D62"/>
    <mergeCell ref="W56:W58"/>
    <mergeCell ref="Y56:Y58"/>
    <mergeCell ref="L56:L58"/>
    <mergeCell ref="N56:N58"/>
    <mergeCell ref="P56:P58"/>
    <mergeCell ref="R56:R58"/>
    <mergeCell ref="T56:T58"/>
    <mergeCell ref="V56:V58"/>
    <mergeCell ref="P47:P49"/>
    <mergeCell ref="R47:R49"/>
    <mergeCell ref="L85:P85"/>
    <mergeCell ref="T85:AB85"/>
    <mergeCell ref="L86:P86"/>
    <mergeCell ref="T86:AB86"/>
    <mergeCell ref="A64:T64"/>
    <mergeCell ref="A65:T65"/>
    <mergeCell ref="C73:G74"/>
    <mergeCell ref="L80:P80"/>
    <mergeCell ref="S80:AA80"/>
    <mergeCell ref="L81:P81"/>
    <mergeCell ref="S81:AB81"/>
    <mergeCell ref="Z50:Z51"/>
    <mergeCell ref="A52:T52"/>
    <mergeCell ref="A53:T53"/>
    <mergeCell ref="A54:T54"/>
    <mergeCell ref="A56:A58"/>
    <mergeCell ref="B56:B58"/>
    <mergeCell ref="C56:C58"/>
    <mergeCell ref="F56:F58"/>
    <mergeCell ref="H56:H58"/>
    <mergeCell ref="J56:J58"/>
    <mergeCell ref="N50:N51"/>
    <mergeCell ref="P50:P51"/>
    <mergeCell ref="R50:R51"/>
    <mergeCell ref="T50:T51"/>
    <mergeCell ref="V50:V51"/>
    <mergeCell ref="X50:X51"/>
    <mergeCell ref="U50:U51"/>
    <mergeCell ref="W50:W51"/>
    <mergeCell ref="Z56:Z58"/>
    <mergeCell ref="E50:E51"/>
    <mergeCell ref="G50:G51"/>
    <mergeCell ref="A50:A51"/>
    <mergeCell ref="B50:B51"/>
    <mergeCell ref="C50:C51"/>
    <mergeCell ref="Z39:Z42"/>
    <mergeCell ref="A43:T43"/>
    <mergeCell ref="A44:T44"/>
    <mergeCell ref="A45:T45"/>
    <mergeCell ref="A47:A49"/>
    <mergeCell ref="B47:B49"/>
    <mergeCell ref="C47:C49"/>
    <mergeCell ref="F47:F49"/>
    <mergeCell ref="H47:H49"/>
    <mergeCell ref="L39:L42"/>
    <mergeCell ref="N39:N42"/>
    <mergeCell ref="P39:P42"/>
    <mergeCell ref="R39:R42"/>
    <mergeCell ref="T39:T42"/>
    <mergeCell ref="V39:V42"/>
    <mergeCell ref="A39:A42"/>
    <mergeCell ref="B39:B42"/>
    <mergeCell ref="C39:C42"/>
    <mergeCell ref="F39:F42"/>
    <mergeCell ref="H39:H42"/>
    <mergeCell ref="J39:J42"/>
    <mergeCell ref="I39:I42"/>
    <mergeCell ref="Z47:Z49"/>
    <mergeCell ref="N47:N49"/>
    <mergeCell ref="T36:T38"/>
    <mergeCell ref="V36:V38"/>
    <mergeCell ref="X36:X38"/>
    <mergeCell ref="Z36:Z38"/>
    <mergeCell ref="AA36:AA38"/>
    <mergeCell ref="U36:U38"/>
    <mergeCell ref="W36:W38"/>
    <mergeCell ref="Y36:Y38"/>
    <mergeCell ref="AA32:AA35"/>
    <mergeCell ref="T32:T35"/>
    <mergeCell ref="V32:V35"/>
    <mergeCell ref="X32:X35"/>
    <mergeCell ref="Z32:Z35"/>
    <mergeCell ref="U32:U35"/>
    <mergeCell ref="W32:W35"/>
    <mergeCell ref="Y32:Y35"/>
    <mergeCell ref="A36:A38"/>
    <mergeCell ref="B36:B38"/>
    <mergeCell ref="C36:C38"/>
    <mergeCell ref="F36:F38"/>
    <mergeCell ref="H36:H38"/>
    <mergeCell ref="J36:J38"/>
    <mergeCell ref="L36:L38"/>
    <mergeCell ref="N36:N38"/>
    <mergeCell ref="P36:P38"/>
    <mergeCell ref="X24:X26"/>
    <mergeCell ref="Z24:Z26"/>
    <mergeCell ref="AA24:AA26"/>
    <mergeCell ref="A28:T28"/>
    <mergeCell ref="U24:U26"/>
    <mergeCell ref="V24:V26"/>
    <mergeCell ref="W24:W26"/>
    <mergeCell ref="Y24:Y26"/>
    <mergeCell ref="AA22:AA23"/>
    <mergeCell ref="A24:A26"/>
    <mergeCell ref="B24:B26"/>
    <mergeCell ref="C24:C26"/>
    <mergeCell ref="F24:F26"/>
    <mergeCell ref="H24:H26"/>
    <mergeCell ref="J24:J26"/>
    <mergeCell ref="L24:L26"/>
    <mergeCell ref="N24:N26"/>
    <mergeCell ref="P24:P26"/>
    <mergeCell ref="N22:N23"/>
    <mergeCell ref="P22:P23"/>
    <mergeCell ref="R22:R23"/>
    <mergeCell ref="T22:T23"/>
    <mergeCell ref="X22:X23"/>
    <mergeCell ref="Z22:Z23"/>
    <mergeCell ref="Y10:Z10"/>
    <mergeCell ref="AB6:AB9"/>
    <mergeCell ref="K8:L8"/>
    <mergeCell ref="M8:N8"/>
    <mergeCell ref="O8:P8"/>
    <mergeCell ref="Q8:R8"/>
    <mergeCell ref="Y6:Z8"/>
    <mergeCell ref="AA6:AA9"/>
    <mergeCell ref="U22:U23"/>
    <mergeCell ref="V22:V23"/>
    <mergeCell ref="W22:W23"/>
    <mergeCell ref="Y22:Y23"/>
    <mergeCell ref="A17:T17"/>
    <mergeCell ref="A18:T18"/>
    <mergeCell ref="A19:T19"/>
    <mergeCell ref="A22:A23"/>
    <mergeCell ref="B22:B23"/>
    <mergeCell ref="C22:C23"/>
    <mergeCell ref="F22:F23"/>
    <mergeCell ref="H22:H23"/>
    <mergeCell ref="J22:J23"/>
    <mergeCell ref="L22:L23"/>
    <mergeCell ref="I22:I23"/>
    <mergeCell ref="E22:E23"/>
    <mergeCell ref="E10:F10"/>
    <mergeCell ref="G10:H10"/>
    <mergeCell ref="I10:J10"/>
    <mergeCell ref="K10:L10"/>
    <mergeCell ref="M10:N10"/>
    <mergeCell ref="K6:R7"/>
    <mergeCell ref="S6:T8"/>
    <mergeCell ref="U6:V8"/>
    <mergeCell ref="W6:X8"/>
    <mergeCell ref="O10:P10"/>
    <mergeCell ref="Q10:R10"/>
    <mergeCell ref="S10:T10"/>
    <mergeCell ref="U10:V10"/>
    <mergeCell ref="W10:X10"/>
    <mergeCell ref="A1:AF1"/>
    <mergeCell ref="A2:AF2"/>
    <mergeCell ref="A3:AF3"/>
    <mergeCell ref="A6:A9"/>
    <mergeCell ref="B6:B9"/>
    <mergeCell ref="C6:C9"/>
    <mergeCell ref="D6:D9"/>
    <mergeCell ref="E6:F8"/>
    <mergeCell ref="G6:H8"/>
    <mergeCell ref="I6:J8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6" orientation="landscape" horizontalDpi="360" verticalDpi="360" r:id="rId1"/>
  <rowBreaks count="3" manualBreakCount="3">
    <brk id="21" max="27" man="1"/>
    <brk id="38" max="27" man="1"/>
    <brk id="54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7"/>
  <sheetViews>
    <sheetView workbookViewId="0">
      <selection activeCell="E4" sqref="E4:F6"/>
    </sheetView>
  </sheetViews>
  <sheetFormatPr defaultRowHeight="15" x14ac:dyDescent="0.25"/>
  <cols>
    <col min="1" max="1" width="4.85546875" customWidth="1"/>
    <col min="2" max="2" width="37.85546875" customWidth="1"/>
    <col min="3" max="3" width="6.85546875" customWidth="1"/>
    <col min="4" max="4" width="9.5703125" customWidth="1"/>
    <col min="6" max="6" width="8.140625" customWidth="1"/>
    <col min="8" max="8" width="8.28515625" customWidth="1"/>
    <col min="9" max="9" width="5.28515625" customWidth="1"/>
  </cols>
  <sheetData>
    <row r="1" spans="1:9" x14ac:dyDescent="0.25">
      <c r="A1" s="346" t="s">
        <v>53</v>
      </c>
      <c r="B1" s="346"/>
      <c r="C1" s="346"/>
      <c r="D1" s="346"/>
      <c r="E1" s="346"/>
      <c r="F1" s="346"/>
      <c r="G1" s="346"/>
      <c r="H1" s="346"/>
      <c r="I1" s="346"/>
    </row>
    <row r="2" spans="1:9" x14ac:dyDescent="0.25">
      <c r="A2" s="347" t="s">
        <v>54</v>
      </c>
      <c r="B2" s="347"/>
      <c r="C2" s="347"/>
      <c r="D2" s="347"/>
      <c r="E2" s="347"/>
      <c r="F2" s="347"/>
      <c r="G2" s="347"/>
      <c r="H2" s="347"/>
      <c r="I2" s="347"/>
    </row>
    <row r="3" spans="1:9" x14ac:dyDescent="0.25">
      <c r="A3" s="329" t="s">
        <v>0</v>
      </c>
      <c r="B3" s="357" t="s">
        <v>19</v>
      </c>
      <c r="C3" s="330" t="s">
        <v>20</v>
      </c>
      <c r="D3" s="331"/>
      <c r="E3" s="331"/>
      <c r="F3" s="331"/>
      <c r="G3" s="331"/>
      <c r="H3" s="331"/>
      <c r="I3" s="332"/>
    </row>
    <row r="4" spans="1:9" x14ac:dyDescent="0.25">
      <c r="A4" s="329"/>
      <c r="B4" s="357"/>
      <c r="C4" s="330" t="s">
        <v>21</v>
      </c>
      <c r="D4" s="331"/>
      <c r="E4" s="351" t="s">
        <v>24</v>
      </c>
      <c r="F4" s="352"/>
      <c r="G4" s="337" t="s">
        <v>25</v>
      </c>
      <c r="H4" s="338"/>
      <c r="I4" s="339"/>
    </row>
    <row r="5" spans="1:9" x14ac:dyDescent="0.25">
      <c r="A5" s="329"/>
      <c r="B5" s="357"/>
      <c r="C5" s="333" t="s">
        <v>22</v>
      </c>
      <c r="D5" s="335" t="s">
        <v>23</v>
      </c>
      <c r="E5" s="353"/>
      <c r="F5" s="354"/>
      <c r="G5" s="340"/>
      <c r="H5" s="341"/>
      <c r="I5" s="342"/>
    </row>
    <row r="6" spans="1:9" x14ac:dyDescent="0.25">
      <c r="A6" s="329"/>
      <c r="B6" s="357"/>
      <c r="C6" s="334"/>
      <c r="D6" s="336"/>
      <c r="E6" s="355"/>
      <c r="F6" s="356"/>
      <c r="G6" s="343"/>
      <c r="H6" s="344"/>
      <c r="I6" s="345"/>
    </row>
    <row r="7" spans="1:9" x14ac:dyDescent="0.25">
      <c r="A7" s="19">
        <v>1</v>
      </c>
      <c r="B7" s="20">
        <v>2</v>
      </c>
      <c r="C7" s="19">
        <v>3</v>
      </c>
      <c r="D7" s="21">
        <v>4</v>
      </c>
      <c r="E7" s="330">
        <v>5</v>
      </c>
      <c r="F7" s="332"/>
      <c r="G7" s="330">
        <v>6</v>
      </c>
      <c r="H7" s="331"/>
      <c r="I7" s="332"/>
    </row>
    <row r="8" spans="1:9" x14ac:dyDescent="0.25">
      <c r="A8" s="22" t="s">
        <v>27</v>
      </c>
      <c r="B8" s="348" t="s">
        <v>26</v>
      </c>
      <c r="C8" s="23"/>
      <c r="D8" s="23"/>
      <c r="E8" s="24"/>
      <c r="F8" s="25"/>
      <c r="G8" s="26"/>
      <c r="H8" s="26"/>
      <c r="I8" s="25"/>
    </row>
    <row r="9" spans="1:9" x14ac:dyDescent="0.25">
      <c r="A9" s="27"/>
      <c r="B9" s="349"/>
      <c r="C9" s="28" t="s">
        <v>52</v>
      </c>
      <c r="D9" s="28"/>
      <c r="E9" s="29"/>
      <c r="F9" s="30"/>
      <c r="G9" s="31"/>
      <c r="H9" s="31"/>
      <c r="I9" s="30"/>
    </row>
    <row r="10" spans="1:9" x14ac:dyDescent="0.25">
      <c r="A10" s="32"/>
      <c r="B10" s="350"/>
      <c r="C10" s="33"/>
      <c r="D10" s="33"/>
      <c r="E10" s="34"/>
      <c r="F10" s="35"/>
      <c r="G10" s="36"/>
      <c r="H10" s="36"/>
      <c r="I10" s="35"/>
    </row>
    <row r="11" spans="1:9" x14ac:dyDescent="0.25">
      <c r="A11" s="22">
        <v>2</v>
      </c>
      <c r="B11" s="37" t="s">
        <v>28</v>
      </c>
      <c r="C11" s="28" t="s">
        <v>52</v>
      </c>
      <c r="D11" s="23"/>
      <c r="E11" s="24"/>
      <c r="F11" s="25"/>
      <c r="G11" s="24"/>
      <c r="H11" s="26"/>
      <c r="I11" s="25"/>
    </row>
    <row r="12" spans="1:9" x14ac:dyDescent="0.25">
      <c r="A12" s="32"/>
      <c r="B12" s="38"/>
      <c r="C12" s="33"/>
      <c r="D12" s="33"/>
      <c r="E12" s="34"/>
      <c r="F12" s="35"/>
      <c r="G12" s="34"/>
      <c r="H12" s="36"/>
      <c r="I12" s="35"/>
    </row>
    <row r="13" spans="1:9" x14ac:dyDescent="0.25">
      <c r="A13" s="22">
        <v>3</v>
      </c>
      <c r="B13" s="37" t="s">
        <v>29</v>
      </c>
      <c r="C13" s="28" t="s">
        <v>52</v>
      </c>
      <c r="D13" s="23"/>
      <c r="E13" s="24"/>
      <c r="F13" s="25"/>
      <c r="G13" s="24"/>
      <c r="H13" s="26"/>
      <c r="I13" s="25"/>
    </row>
    <row r="14" spans="1:9" x14ac:dyDescent="0.25">
      <c r="A14" s="32"/>
      <c r="B14" s="38"/>
      <c r="C14" s="33"/>
      <c r="D14" s="33"/>
      <c r="E14" s="34"/>
      <c r="F14" s="35"/>
      <c r="G14" s="34"/>
      <c r="H14" s="36"/>
      <c r="I14" s="35"/>
    </row>
    <row r="15" spans="1:9" x14ac:dyDescent="0.25">
      <c r="A15" s="22">
        <v>4</v>
      </c>
      <c r="B15" s="348" t="s">
        <v>30</v>
      </c>
      <c r="C15" s="28" t="s">
        <v>52</v>
      </c>
      <c r="D15" s="23"/>
      <c r="E15" s="24"/>
      <c r="F15" s="25"/>
      <c r="G15" s="24"/>
      <c r="H15" s="26"/>
      <c r="I15" s="25"/>
    </row>
    <row r="16" spans="1:9" x14ac:dyDescent="0.25">
      <c r="A16" s="27"/>
      <c r="B16" s="349"/>
      <c r="C16" s="28"/>
      <c r="D16" s="28"/>
      <c r="E16" s="29"/>
      <c r="F16" s="30"/>
      <c r="G16" s="29"/>
      <c r="H16" s="31"/>
      <c r="I16" s="30"/>
    </row>
    <row r="17" spans="1:16" x14ac:dyDescent="0.25">
      <c r="A17" s="32"/>
      <c r="B17" s="350"/>
      <c r="C17" s="33"/>
      <c r="D17" s="33"/>
      <c r="E17" s="34"/>
      <c r="F17" s="35"/>
      <c r="G17" s="34"/>
      <c r="H17" s="36"/>
      <c r="I17" s="35"/>
    </row>
    <row r="18" spans="1:16" x14ac:dyDescent="0.25">
      <c r="A18" s="27">
        <v>5</v>
      </c>
      <c r="B18" s="348" t="s">
        <v>31</v>
      </c>
      <c r="C18" s="28"/>
      <c r="D18" s="28"/>
      <c r="E18" s="29"/>
      <c r="F18" s="30"/>
      <c r="G18" s="29"/>
      <c r="H18" s="31"/>
      <c r="I18" s="30"/>
    </row>
    <row r="19" spans="1:16" x14ac:dyDescent="0.25">
      <c r="A19" s="27"/>
      <c r="B19" s="349"/>
      <c r="C19" s="28" t="s">
        <v>52</v>
      </c>
      <c r="D19" s="28"/>
      <c r="E19" s="29"/>
      <c r="F19" s="30"/>
      <c r="G19" s="29"/>
      <c r="H19" s="31"/>
      <c r="I19" s="30"/>
    </row>
    <row r="20" spans="1:16" x14ac:dyDescent="0.25">
      <c r="A20" s="27"/>
      <c r="B20" s="349"/>
      <c r="C20" s="33"/>
      <c r="D20" s="28"/>
      <c r="E20" s="29"/>
      <c r="F20" s="30"/>
      <c r="G20" s="29"/>
      <c r="H20" s="31"/>
      <c r="I20" s="30"/>
    </row>
    <row r="21" spans="1:16" x14ac:dyDescent="0.25">
      <c r="A21" s="22">
        <v>6</v>
      </c>
      <c r="B21" s="37" t="s">
        <v>32</v>
      </c>
      <c r="C21" s="28" t="s">
        <v>52</v>
      </c>
      <c r="D21" s="23"/>
      <c r="E21" s="24"/>
      <c r="F21" s="25"/>
      <c r="G21" s="24"/>
      <c r="H21" s="26"/>
      <c r="I21" s="25"/>
    </row>
    <row r="22" spans="1:16" x14ac:dyDescent="0.25">
      <c r="A22" s="32"/>
      <c r="B22" s="38"/>
      <c r="C22" s="33"/>
      <c r="D22" s="33"/>
      <c r="E22" s="34"/>
      <c r="F22" s="35"/>
      <c r="G22" s="34"/>
      <c r="H22" s="36"/>
      <c r="I22" s="35"/>
    </row>
    <row r="23" spans="1:16" x14ac:dyDescent="0.25">
      <c r="A23" s="22">
        <v>7</v>
      </c>
      <c r="B23" s="39" t="s">
        <v>33</v>
      </c>
      <c r="C23" s="28" t="s">
        <v>52</v>
      </c>
      <c r="D23" s="23"/>
      <c r="E23" s="24"/>
      <c r="F23" s="25"/>
      <c r="G23" s="24"/>
      <c r="H23" s="26"/>
      <c r="I23" s="25"/>
    </row>
    <row r="24" spans="1:16" x14ac:dyDescent="0.25">
      <c r="A24" s="32"/>
      <c r="B24" s="38"/>
      <c r="C24" s="33"/>
      <c r="D24" s="33"/>
      <c r="E24" s="34"/>
      <c r="F24" s="35"/>
      <c r="G24" s="34"/>
      <c r="H24" s="36"/>
      <c r="I24" s="35"/>
    </row>
    <row r="25" spans="1:16" x14ac:dyDescent="0.25">
      <c r="A25" s="22">
        <v>8</v>
      </c>
      <c r="B25" s="37" t="s">
        <v>34</v>
      </c>
      <c r="C25" s="28" t="s">
        <v>52</v>
      </c>
      <c r="D25" s="23"/>
      <c r="E25" s="24"/>
      <c r="F25" s="25"/>
      <c r="G25" s="24"/>
      <c r="H25" s="26"/>
      <c r="I25" s="25"/>
      <c r="P25" s="1"/>
    </row>
    <row r="26" spans="1:16" x14ac:dyDescent="0.25">
      <c r="A26" s="32"/>
      <c r="B26" s="38"/>
      <c r="C26" s="33"/>
      <c r="D26" s="33"/>
      <c r="E26" s="34"/>
      <c r="F26" s="35"/>
      <c r="G26" s="34"/>
      <c r="H26" s="36"/>
      <c r="I26" s="35"/>
      <c r="P26" s="1"/>
    </row>
    <row r="27" spans="1:16" x14ac:dyDescent="0.25">
      <c r="A27" s="27">
        <v>9</v>
      </c>
      <c r="B27" s="40" t="s">
        <v>35</v>
      </c>
      <c r="C27" s="28" t="s">
        <v>52</v>
      </c>
      <c r="D27" s="28"/>
      <c r="E27" s="29"/>
      <c r="F27" s="30"/>
      <c r="G27" s="29"/>
      <c r="H27" s="31"/>
      <c r="I27" s="30"/>
      <c r="P27" s="1"/>
    </row>
    <row r="28" spans="1:16" x14ac:dyDescent="0.25">
      <c r="A28" s="27"/>
      <c r="B28" s="40"/>
      <c r="C28" s="28"/>
      <c r="D28" s="28"/>
      <c r="E28" s="29"/>
      <c r="F28" s="30"/>
      <c r="G28" s="29"/>
      <c r="H28" s="31"/>
      <c r="I28" s="30"/>
      <c r="P28" s="1"/>
    </row>
    <row r="29" spans="1:16" x14ac:dyDescent="0.25">
      <c r="A29" s="22">
        <v>10</v>
      </c>
      <c r="B29" s="37" t="s">
        <v>36</v>
      </c>
      <c r="C29" s="23"/>
      <c r="D29" s="23"/>
      <c r="E29" s="24"/>
      <c r="F29" s="25"/>
      <c r="G29" s="24"/>
      <c r="H29" s="26"/>
      <c r="I29" s="25"/>
      <c r="P29" s="1"/>
    </row>
    <row r="30" spans="1:16" x14ac:dyDescent="0.25">
      <c r="A30" s="32"/>
      <c r="B30" s="38"/>
      <c r="C30" s="33"/>
      <c r="D30" s="33"/>
      <c r="E30" s="34"/>
      <c r="F30" s="35"/>
      <c r="G30" s="34"/>
      <c r="H30" s="36"/>
      <c r="I30" s="35"/>
      <c r="P30" s="1"/>
    </row>
    <row r="31" spans="1:16" x14ac:dyDescent="0.25">
      <c r="A31" s="22" t="s">
        <v>37</v>
      </c>
      <c r="B31" s="348" t="s">
        <v>38</v>
      </c>
      <c r="C31" s="23"/>
      <c r="D31" s="23"/>
      <c r="E31" s="24"/>
      <c r="F31" s="25"/>
      <c r="G31" s="24"/>
      <c r="H31" s="26"/>
      <c r="I31" s="25"/>
      <c r="P31" s="1"/>
    </row>
    <row r="32" spans="1:16" x14ac:dyDescent="0.25">
      <c r="A32" s="27"/>
      <c r="B32" s="349"/>
      <c r="C32" s="28" t="s">
        <v>52</v>
      </c>
      <c r="D32" s="28"/>
      <c r="E32" s="29"/>
      <c r="F32" s="30"/>
      <c r="G32" s="29"/>
      <c r="H32" s="31"/>
      <c r="I32" s="30"/>
      <c r="P32" s="1"/>
    </row>
    <row r="33" spans="1:16" x14ac:dyDescent="0.25">
      <c r="A33" s="27"/>
      <c r="B33" s="349"/>
      <c r="C33" s="28"/>
      <c r="D33" s="28"/>
      <c r="E33" s="29"/>
      <c r="F33" s="30"/>
      <c r="G33" s="29"/>
      <c r="H33" s="31"/>
      <c r="I33" s="30"/>
      <c r="P33" s="1"/>
    </row>
    <row r="34" spans="1:16" x14ac:dyDescent="0.25">
      <c r="A34" s="22" t="s">
        <v>39</v>
      </c>
      <c r="B34" s="348" t="s">
        <v>40</v>
      </c>
      <c r="C34" s="23"/>
      <c r="D34" s="23"/>
      <c r="E34" s="24"/>
      <c r="F34" s="25"/>
      <c r="G34" s="24"/>
      <c r="H34" s="26"/>
      <c r="I34" s="25"/>
      <c r="P34" s="1"/>
    </row>
    <row r="35" spans="1:16" x14ac:dyDescent="0.25">
      <c r="A35" s="27"/>
      <c r="B35" s="349"/>
      <c r="C35" s="28" t="s">
        <v>52</v>
      </c>
      <c r="D35" s="28"/>
      <c r="E35" s="29"/>
      <c r="F35" s="30"/>
      <c r="G35" s="29"/>
      <c r="H35" s="31"/>
      <c r="I35" s="30"/>
      <c r="P35" s="1"/>
    </row>
    <row r="36" spans="1:16" x14ac:dyDescent="0.25">
      <c r="A36" s="27"/>
      <c r="B36" s="349"/>
      <c r="C36" s="28"/>
      <c r="D36" s="28"/>
      <c r="E36" s="29"/>
      <c r="F36" s="30"/>
      <c r="G36" s="29"/>
      <c r="H36" s="31"/>
      <c r="I36" s="30"/>
      <c r="P36" s="1"/>
    </row>
    <row r="37" spans="1:16" x14ac:dyDescent="0.25">
      <c r="A37" s="22" t="s">
        <v>41</v>
      </c>
      <c r="B37" s="348" t="s">
        <v>45</v>
      </c>
      <c r="C37" s="23"/>
      <c r="D37" s="23"/>
      <c r="E37" s="24"/>
      <c r="F37" s="25"/>
      <c r="G37" s="24"/>
      <c r="H37" s="26"/>
      <c r="I37" s="25"/>
      <c r="P37" s="1"/>
    </row>
    <row r="38" spans="1:16" x14ac:dyDescent="0.25">
      <c r="A38" s="27"/>
      <c r="B38" s="349"/>
      <c r="C38" s="28" t="s">
        <v>52</v>
      </c>
      <c r="D38" s="28"/>
      <c r="E38" s="29"/>
      <c r="F38" s="30"/>
      <c r="G38" s="29"/>
      <c r="H38" s="31"/>
      <c r="I38" s="30"/>
      <c r="P38" s="1"/>
    </row>
    <row r="39" spans="1:16" x14ac:dyDescent="0.25">
      <c r="A39" s="27"/>
      <c r="B39" s="349"/>
      <c r="C39" s="28"/>
      <c r="D39" s="28"/>
      <c r="E39" s="29"/>
      <c r="F39" s="30"/>
      <c r="G39" s="29"/>
      <c r="H39" s="31"/>
      <c r="I39" s="30"/>
      <c r="P39" s="1"/>
    </row>
    <row r="40" spans="1:16" x14ac:dyDescent="0.25">
      <c r="A40" s="27"/>
      <c r="B40" s="349"/>
      <c r="C40" s="28"/>
      <c r="D40" s="28"/>
      <c r="E40" s="29"/>
      <c r="F40" s="30"/>
      <c r="G40" s="29"/>
      <c r="H40" s="31"/>
      <c r="I40" s="30"/>
      <c r="P40" s="1"/>
    </row>
    <row r="41" spans="1:16" x14ac:dyDescent="0.25">
      <c r="A41" s="22" t="s">
        <v>42</v>
      </c>
      <c r="B41" s="348" t="s">
        <v>43</v>
      </c>
      <c r="C41" s="23"/>
      <c r="D41" s="23"/>
      <c r="E41" s="24"/>
      <c r="F41" s="25"/>
      <c r="G41" s="24"/>
      <c r="H41" s="26"/>
      <c r="I41" s="25"/>
      <c r="P41" s="1"/>
    </row>
    <row r="42" spans="1:16" x14ac:dyDescent="0.25">
      <c r="A42" s="27"/>
      <c r="B42" s="349"/>
      <c r="C42" s="28" t="s">
        <v>52</v>
      </c>
      <c r="D42" s="28"/>
      <c r="E42" s="29"/>
      <c r="F42" s="30"/>
      <c r="G42" s="29"/>
      <c r="H42" s="31"/>
      <c r="I42" s="30"/>
      <c r="P42" s="1"/>
    </row>
    <row r="43" spans="1:16" x14ac:dyDescent="0.25">
      <c r="A43" s="27"/>
      <c r="B43" s="349"/>
      <c r="C43" s="28"/>
      <c r="D43" s="28"/>
      <c r="E43" s="29"/>
      <c r="F43" s="30"/>
      <c r="G43" s="29"/>
      <c r="H43" s="31"/>
      <c r="I43" s="30"/>
      <c r="P43" s="1"/>
    </row>
    <row r="44" spans="1:16" x14ac:dyDescent="0.25">
      <c r="A44" s="27"/>
      <c r="B44" s="349"/>
      <c r="C44" s="28"/>
      <c r="D44" s="28"/>
      <c r="E44" s="29"/>
      <c r="F44" s="30"/>
      <c r="G44" s="29"/>
      <c r="H44" s="31"/>
      <c r="I44" s="30"/>
      <c r="P44" s="1"/>
    </row>
    <row r="45" spans="1:16" x14ac:dyDescent="0.25">
      <c r="A45" s="22">
        <v>11</v>
      </c>
      <c r="B45" s="348" t="s">
        <v>44</v>
      </c>
      <c r="C45" s="23"/>
      <c r="D45" s="23"/>
      <c r="E45" s="24"/>
      <c r="F45" s="25"/>
      <c r="G45" s="24"/>
      <c r="H45" s="26"/>
      <c r="I45" s="25"/>
      <c r="P45" s="1"/>
    </row>
    <row r="46" spans="1:16" x14ac:dyDescent="0.25">
      <c r="A46" s="27"/>
      <c r="B46" s="349"/>
      <c r="C46" s="28" t="s">
        <v>52</v>
      </c>
      <c r="D46" s="28"/>
      <c r="E46" s="29"/>
      <c r="F46" s="30"/>
      <c r="G46" s="29"/>
      <c r="H46" s="31"/>
      <c r="I46" s="30"/>
      <c r="P46" s="1"/>
    </row>
    <row r="47" spans="1:16" ht="23.25" customHeight="1" x14ac:dyDescent="0.25">
      <c r="A47" s="27"/>
      <c r="B47" s="349"/>
      <c r="C47" s="28"/>
      <c r="D47" s="28"/>
      <c r="E47" s="29"/>
      <c r="F47" s="30"/>
      <c r="G47" s="29"/>
      <c r="H47" s="31"/>
      <c r="I47" s="30"/>
      <c r="P47" s="1"/>
    </row>
    <row r="48" spans="1:16" x14ac:dyDescent="0.25">
      <c r="A48" s="27"/>
      <c r="B48" s="42"/>
      <c r="C48" s="28"/>
      <c r="D48" s="28"/>
      <c r="E48" s="29"/>
      <c r="F48" s="30"/>
      <c r="G48" s="29"/>
      <c r="H48" s="31"/>
      <c r="I48" s="30"/>
      <c r="P48" s="1"/>
    </row>
    <row r="49" spans="1:16" x14ac:dyDescent="0.25">
      <c r="A49" s="22">
        <v>12</v>
      </c>
      <c r="B49" s="348" t="s">
        <v>46</v>
      </c>
      <c r="C49" s="23"/>
      <c r="D49" s="23"/>
      <c r="E49" s="24"/>
      <c r="F49" s="25"/>
      <c r="G49" s="24"/>
      <c r="H49" s="26"/>
      <c r="I49" s="25"/>
      <c r="P49" s="1"/>
    </row>
    <row r="50" spans="1:16" x14ac:dyDescent="0.25">
      <c r="A50" s="27"/>
      <c r="B50" s="349"/>
      <c r="C50" s="28"/>
      <c r="D50" s="28"/>
      <c r="E50" s="29"/>
      <c r="F50" s="30"/>
      <c r="G50" s="29"/>
      <c r="H50" s="31"/>
      <c r="I50" s="30"/>
      <c r="P50" s="1"/>
    </row>
    <row r="51" spans="1:16" x14ac:dyDescent="0.25">
      <c r="A51" s="27"/>
      <c r="B51" s="349"/>
      <c r="C51" s="28" t="s">
        <v>52</v>
      </c>
      <c r="D51" s="28"/>
      <c r="E51" s="29"/>
      <c r="F51" s="30"/>
      <c r="G51" s="29"/>
      <c r="H51" s="31"/>
      <c r="I51" s="30"/>
      <c r="P51" s="1"/>
    </row>
    <row r="52" spans="1:16" x14ac:dyDescent="0.25">
      <c r="A52" s="27"/>
      <c r="B52" s="349"/>
      <c r="C52" s="28"/>
      <c r="D52" s="28"/>
      <c r="E52" s="29"/>
      <c r="F52" s="30"/>
      <c r="G52" s="29"/>
      <c r="H52" s="31"/>
      <c r="I52" s="30"/>
      <c r="P52" s="1"/>
    </row>
    <row r="53" spans="1:16" x14ac:dyDescent="0.25">
      <c r="A53" s="27"/>
      <c r="B53" s="349"/>
      <c r="C53" s="28"/>
      <c r="D53" s="28"/>
      <c r="E53" s="29"/>
      <c r="F53" s="30"/>
      <c r="G53" s="29"/>
      <c r="H53" s="31"/>
      <c r="I53" s="30"/>
      <c r="P53" s="1"/>
    </row>
    <row r="54" spans="1:16" x14ac:dyDescent="0.25">
      <c r="A54" s="22">
        <v>13</v>
      </c>
      <c r="B54" s="348" t="s">
        <v>47</v>
      </c>
      <c r="C54" s="23"/>
      <c r="D54" s="23"/>
      <c r="E54" s="24"/>
      <c r="F54" s="25"/>
      <c r="G54" s="24"/>
      <c r="H54" s="26"/>
      <c r="I54" s="25"/>
      <c r="P54" s="1"/>
    </row>
    <row r="55" spans="1:16" x14ac:dyDescent="0.25">
      <c r="A55" s="27"/>
      <c r="B55" s="349"/>
      <c r="C55" s="28" t="s">
        <v>52</v>
      </c>
      <c r="D55" s="28"/>
      <c r="E55" s="29"/>
      <c r="F55" s="30"/>
      <c r="G55" s="29"/>
      <c r="H55" s="31"/>
      <c r="I55" s="30"/>
      <c r="P55" s="1"/>
    </row>
    <row r="56" spans="1:16" x14ac:dyDescent="0.25">
      <c r="A56" s="27"/>
      <c r="B56" s="349"/>
      <c r="C56" s="28"/>
      <c r="D56" s="28"/>
      <c r="E56" s="29"/>
      <c r="F56" s="30"/>
      <c r="G56" s="29"/>
      <c r="H56" s="31"/>
      <c r="I56" s="30"/>
      <c r="P56" s="1"/>
    </row>
    <row r="57" spans="1:16" x14ac:dyDescent="0.25">
      <c r="A57" s="27"/>
      <c r="B57" s="349"/>
      <c r="C57" s="28"/>
      <c r="D57" s="28"/>
      <c r="E57" s="29"/>
      <c r="F57" s="30"/>
      <c r="G57" s="29"/>
      <c r="H57" s="31"/>
      <c r="I57" s="30"/>
      <c r="P57" s="1"/>
    </row>
    <row r="58" spans="1:16" x14ac:dyDescent="0.25">
      <c r="A58" s="22">
        <v>14</v>
      </c>
      <c r="B58" s="327" t="s">
        <v>48</v>
      </c>
      <c r="C58" s="23"/>
      <c r="D58" s="23"/>
      <c r="E58" s="24"/>
      <c r="F58" s="25"/>
      <c r="G58" s="24"/>
      <c r="H58" s="26"/>
      <c r="I58" s="25"/>
      <c r="P58" s="1"/>
    </row>
    <row r="59" spans="1:16" x14ac:dyDescent="0.25">
      <c r="A59" s="27"/>
      <c r="B59" s="328"/>
      <c r="C59" s="28" t="s">
        <v>52</v>
      </c>
      <c r="D59" s="28"/>
      <c r="E59" s="29"/>
      <c r="F59" s="30"/>
      <c r="G59" s="29"/>
      <c r="H59" s="31"/>
      <c r="I59" s="30"/>
      <c r="P59" s="1"/>
    </row>
    <row r="60" spans="1:16" x14ac:dyDescent="0.25">
      <c r="A60" s="32"/>
      <c r="B60" s="38"/>
      <c r="C60" s="33"/>
      <c r="D60" s="33"/>
      <c r="E60" s="34"/>
      <c r="F60" s="35"/>
      <c r="G60" s="34"/>
      <c r="H60" s="36"/>
      <c r="I60" s="35"/>
      <c r="P60" s="1"/>
    </row>
    <row r="61" spans="1:16" x14ac:dyDescent="0.25">
      <c r="A61" s="41"/>
      <c r="B61" s="26"/>
      <c r="C61" s="26"/>
      <c r="D61" s="26"/>
      <c r="E61" s="26"/>
      <c r="F61" s="26"/>
      <c r="G61" s="26"/>
      <c r="H61" s="26"/>
      <c r="I61" s="26"/>
      <c r="P61" s="1"/>
    </row>
    <row r="62" spans="1:16" x14ac:dyDescent="0.25">
      <c r="A62" s="31"/>
      <c r="B62" s="2"/>
      <c r="C62" s="2"/>
      <c r="D62" s="2"/>
      <c r="E62" s="326" t="s">
        <v>49</v>
      </c>
      <c r="F62" s="326"/>
      <c r="G62" s="326"/>
      <c r="H62" s="326"/>
      <c r="I62" s="326"/>
    </row>
    <row r="63" spans="1:16" x14ac:dyDescent="0.25">
      <c r="A63" s="2"/>
      <c r="B63" s="2"/>
      <c r="C63" s="2"/>
      <c r="D63" s="2"/>
      <c r="E63" s="326" t="s">
        <v>50</v>
      </c>
      <c r="F63" s="326"/>
      <c r="G63" s="326"/>
      <c r="H63" s="326"/>
      <c r="I63" s="326"/>
    </row>
    <row r="64" spans="1:16" x14ac:dyDescent="0.25">
      <c r="A64" s="2"/>
      <c r="B64" s="2"/>
      <c r="C64" s="2"/>
      <c r="D64" s="2"/>
      <c r="E64" s="3"/>
      <c r="F64" s="3"/>
      <c r="G64" s="3"/>
      <c r="H64" s="3"/>
      <c r="I64" s="3"/>
    </row>
    <row r="65" spans="1:9" x14ac:dyDescent="0.25">
      <c r="A65" s="2"/>
      <c r="B65" s="2"/>
      <c r="C65" s="2"/>
      <c r="D65" s="2"/>
      <c r="E65" s="3"/>
      <c r="F65" s="3"/>
      <c r="G65" s="3"/>
      <c r="H65" s="3"/>
      <c r="I65" s="3"/>
    </row>
    <row r="66" spans="1:9" x14ac:dyDescent="0.25">
      <c r="A66" s="2"/>
      <c r="B66" s="2"/>
      <c r="C66" s="2"/>
      <c r="D66" s="2"/>
      <c r="E66" s="326" t="s">
        <v>51</v>
      </c>
      <c r="F66" s="326"/>
      <c r="G66" s="326"/>
      <c r="H66" s="326"/>
      <c r="I66" s="326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</sheetData>
  <mergeCells count="26">
    <mergeCell ref="A1:I1"/>
    <mergeCell ref="A2:I2"/>
    <mergeCell ref="B45:B47"/>
    <mergeCell ref="B49:B53"/>
    <mergeCell ref="B54:B57"/>
    <mergeCell ref="B18:B20"/>
    <mergeCell ref="B31:B33"/>
    <mergeCell ref="B34:B36"/>
    <mergeCell ref="B37:B40"/>
    <mergeCell ref="B41:B44"/>
    <mergeCell ref="B8:B10"/>
    <mergeCell ref="E4:F6"/>
    <mergeCell ref="B15:B17"/>
    <mergeCell ref="C3:I3"/>
    <mergeCell ref="B3:B6"/>
    <mergeCell ref="E63:I63"/>
    <mergeCell ref="E66:I66"/>
    <mergeCell ref="B58:B59"/>
    <mergeCell ref="E62:I62"/>
    <mergeCell ref="A3:A6"/>
    <mergeCell ref="G7:I7"/>
    <mergeCell ref="E7:F7"/>
    <mergeCell ref="C5:C6"/>
    <mergeCell ref="D5:D6"/>
    <mergeCell ref="G4:I6"/>
    <mergeCell ref="C4:D4"/>
  </mergeCells>
  <printOptions horizontalCentered="1"/>
  <pageMargins left="0.56999999999999995" right="0.70866141732283505" top="0.74803149606299202" bottom="0.6" header="0.31496062992126" footer="0.31496062992126"/>
  <pageSetup paperSize="258" scale="8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34"/>
  <sheetViews>
    <sheetView zoomScale="82" zoomScaleNormal="82" workbookViewId="0">
      <selection activeCell="J16" sqref="J16"/>
    </sheetView>
  </sheetViews>
  <sheetFormatPr defaultColWidth="9.140625" defaultRowHeight="14.25" x14ac:dyDescent="0.2"/>
  <cols>
    <col min="1" max="1" width="2.7109375" style="6" customWidth="1"/>
    <col min="2" max="2" width="3.28515625" style="6" customWidth="1"/>
    <col min="3" max="3" width="3.42578125" style="6" customWidth="1"/>
    <col min="4" max="4" width="3.85546875" style="6" customWidth="1"/>
    <col min="5" max="5" width="7.28515625" style="6" customWidth="1"/>
    <col min="6" max="6" width="6.5703125" style="6" customWidth="1"/>
    <col min="7" max="7" width="9.140625" style="6"/>
    <col min="8" max="8" width="5.42578125" style="6" customWidth="1"/>
    <col min="9" max="15" width="9.140625" style="6"/>
    <col min="16" max="16" width="11" style="6" customWidth="1"/>
    <col min="17" max="20" width="9.140625" style="6"/>
    <col min="21" max="21" width="7.140625" style="6" customWidth="1"/>
    <col min="22" max="22" width="8" style="6" customWidth="1"/>
    <col min="23" max="16384" width="9.140625" style="6"/>
  </cols>
  <sheetData>
    <row r="1" spans="1:26" ht="15" customHeight="1" x14ac:dyDescent="0.2">
      <c r="A1" s="378" t="s">
        <v>55</v>
      </c>
      <c r="B1" s="378"/>
      <c r="C1" s="378"/>
      <c r="D1" s="378"/>
      <c r="E1" s="378"/>
      <c r="F1" s="43" t="s">
        <v>89</v>
      </c>
      <c r="G1" s="43"/>
    </row>
    <row r="2" spans="1:26" ht="15" customHeight="1" x14ac:dyDescent="0.2">
      <c r="A2" s="378" t="s">
        <v>56</v>
      </c>
      <c r="B2" s="378"/>
      <c r="C2" s="378"/>
      <c r="D2" s="378"/>
      <c r="E2" s="378"/>
      <c r="F2" s="6" t="s">
        <v>74</v>
      </c>
    </row>
    <row r="3" spans="1:26" ht="15" customHeight="1" x14ac:dyDescent="0.2">
      <c r="A3" s="378" t="s">
        <v>58</v>
      </c>
      <c r="B3" s="378"/>
      <c r="C3" s="378"/>
      <c r="D3" s="378"/>
      <c r="E3" s="378"/>
      <c r="F3" s="6" t="s">
        <v>15</v>
      </c>
    </row>
    <row r="4" spans="1:26" ht="15" customHeight="1" x14ac:dyDescent="0.2">
      <c r="A4" s="378" t="s">
        <v>57</v>
      </c>
      <c r="B4" s="378"/>
      <c r="C4" s="378"/>
      <c r="D4" s="378"/>
      <c r="E4" s="378"/>
      <c r="F4" s="6" t="s">
        <v>15</v>
      </c>
    </row>
    <row r="6" spans="1:26" x14ac:dyDescent="0.2">
      <c r="A6" s="381" t="s">
        <v>59</v>
      </c>
      <c r="B6" s="382"/>
      <c r="C6" s="382"/>
      <c r="D6" s="383"/>
      <c r="E6" s="361" t="s">
        <v>60</v>
      </c>
      <c r="F6" s="362"/>
      <c r="G6" s="362"/>
      <c r="H6" s="363"/>
      <c r="I6" s="358" t="s">
        <v>61</v>
      </c>
      <c r="J6" s="359"/>
      <c r="K6" s="359"/>
      <c r="L6" s="359"/>
      <c r="M6" s="359"/>
      <c r="N6" s="360"/>
      <c r="O6" s="358" t="s">
        <v>73</v>
      </c>
      <c r="P6" s="359"/>
      <c r="Q6" s="359"/>
      <c r="R6" s="360"/>
      <c r="S6" s="374" t="s">
        <v>67</v>
      </c>
      <c r="T6" s="375"/>
      <c r="U6" s="372" t="s">
        <v>70</v>
      </c>
      <c r="V6" s="373"/>
      <c r="W6" s="372" t="s">
        <v>71</v>
      </c>
      <c r="X6" s="373"/>
      <c r="Y6" s="374" t="s">
        <v>72</v>
      </c>
      <c r="Z6" s="375"/>
    </row>
    <row r="7" spans="1:26" x14ac:dyDescent="0.2">
      <c r="A7" s="384"/>
      <c r="B7" s="385"/>
      <c r="C7" s="385"/>
      <c r="D7" s="386"/>
      <c r="E7" s="364"/>
      <c r="F7" s="365"/>
      <c r="G7" s="365"/>
      <c r="H7" s="366"/>
      <c r="I7" s="370" t="s">
        <v>62</v>
      </c>
      <c r="J7" s="370"/>
      <c r="K7" s="370" t="s">
        <v>65</v>
      </c>
      <c r="L7" s="370"/>
      <c r="M7" s="370" t="s">
        <v>66</v>
      </c>
      <c r="N7" s="370"/>
      <c r="O7" s="358" t="s">
        <v>65</v>
      </c>
      <c r="P7" s="360"/>
      <c r="Q7" s="358" t="s">
        <v>66</v>
      </c>
      <c r="R7" s="360"/>
      <c r="S7" s="379"/>
      <c r="T7" s="380"/>
      <c r="U7" s="372"/>
      <c r="V7" s="373"/>
      <c r="W7" s="372"/>
      <c r="X7" s="373"/>
      <c r="Y7" s="376"/>
      <c r="Z7" s="377"/>
    </row>
    <row r="8" spans="1:26" x14ac:dyDescent="0.2">
      <c r="A8" s="387"/>
      <c r="B8" s="388"/>
      <c r="C8" s="388"/>
      <c r="D8" s="389"/>
      <c r="E8" s="367"/>
      <c r="F8" s="368"/>
      <c r="G8" s="368"/>
      <c r="H8" s="369"/>
      <c r="I8" s="371">
        <v>4</v>
      </c>
      <c r="J8" s="371"/>
      <c r="K8" s="371">
        <v>5</v>
      </c>
      <c r="L8" s="371"/>
      <c r="M8" s="371">
        <v>6</v>
      </c>
      <c r="N8" s="371"/>
      <c r="O8" s="358">
        <v>7</v>
      </c>
      <c r="P8" s="359"/>
      <c r="Q8" s="358">
        <v>8</v>
      </c>
      <c r="R8" s="360"/>
      <c r="S8" s="4">
        <v>9</v>
      </c>
      <c r="T8" s="4">
        <v>10</v>
      </c>
      <c r="U8" s="372">
        <v>11</v>
      </c>
      <c r="V8" s="373"/>
      <c r="W8" s="372">
        <v>12</v>
      </c>
      <c r="X8" s="373"/>
      <c r="Y8" s="372">
        <v>13</v>
      </c>
      <c r="Z8" s="373"/>
    </row>
    <row r="9" spans="1:26" x14ac:dyDescent="0.2">
      <c r="A9" s="358">
        <v>1</v>
      </c>
      <c r="B9" s="359"/>
      <c r="C9" s="359"/>
      <c r="D9" s="359"/>
      <c r="E9" s="358">
        <v>2</v>
      </c>
      <c r="F9" s="359"/>
      <c r="G9" s="359"/>
      <c r="H9" s="360"/>
      <c r="I9" s="5" t="s">
        <v>63</v>
      </c>
      <c r="J9" s="5" t="s">
        <v>64</v>
      </c>
      <c r="K9" s="5" t="s">
        <v>63</v>
      </c>
      <c r="L9" s="5" t="s">
        <v>64</v>
      </c>
      <c r="M9" s="5" t="s">
        <v>63</v>
      </c>
      <c r="N9" s="5" t="s">
        <v>64</v>
      </c>
      <c r="O9" s="5" t="s">
        <v>63</v>
      </c>
      <c r="P9" s="5" t="s">
        <v>64</v>
      </c>
      <c r="Q9" s="5" t="s">
        <v>63</v>
      </c>
      <c r="R9" s="5" t="s">
        <v>64</v>
      </c>
      <c r="S9" s="5" t="s">
        <v>68</v>
      </c>
      <c r="T9" s="5" t="s">
        <v>69</v>
      </c>
      <c r="U9" s="372"/>
      <c r="V9" s="373"/>
      <c r="W9" s="372"/>
      <c r="X9" s="373"/>
      <c r="Y9" s="372"/>
      <c r="Z9" s="373"/>
    </row>
    <row r="10" spans="1:26" x14ac:dyDescent="0.2">
      <c r="A10" s="7"/>
      <c r="B10" s="7"/>
      <c r="C10" s="7"/>
      <c r="D10" s="7"/>
      <c r="E10" s="10"/>
      <c r="F10" s="16"/>
      <c r="G10" s="16"/>
      <c r="H10" s="11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0"/>
      <c r="V10" s="11"/>
      <c r="W10" s="10"/>
      <c r="X10" s="11"/>
      <c r="Y10" s="10"/>
      <c r="Z10" s="11"/>
    </row>
    <row r="11" spans="1:26" x14ac:dyDescent="0.2">
      <c r="A11" s="8"/>
      <c r="B11" s="8"/>
      <c r="C11" s="8"/>
      <c r="D11" s="8"/>
      <c r="E11" s="12"/>
      <c r="F11" s="17"/>
      <c r="G11" s="17"/>
      <c r="H11" s="13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2"/>
      <c r="V11" s="13"/>
      <c r="W11" s="12"/>
      <c r="X11" s="13"/>
      <c r="Y11" s="12"/>
      <c r="Z11" s="13"/>
    </row>
    <row r="12" spans="1:26" x14ac:dyDescent="0.2">
      <c r="A12" s="8"/>
      <c r="B12" s="8"/>
      <c r="C12" s="8"/>
      <c r="D12" s="8"/>
      <c r="E12" s="12"/>
      <c r="F12" s="17"/>
      <c r="G12" s="17"/>
      <c r="H12" s="1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12"/>
      <c r="V12" s="13"/>
      <c r="W12" s="12"/>
      <c r="X12" s="13"/>
      <c r="Y12" s="12"/>
      <c r="Z12" s="13"/>
    </row>
    <row r="13" spans="1:26" x14ac:dyDescent="0.2">
      <c r="A13" s="8"/>
      <c r="B13" s="8"/>
      <c r="C13" s="8"/>
      <c r="D13" s="8"/>
      <c r="E13" s="12"/>
      <c r="F13" s="17"/>
      <c r="G13" s="17"/>
      <c r="H13" s="13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12"/>
      <c r="V13" s="13"/>
      <c r="W13" s="12"/>
      <c r="X13" s="13"/>
      <c r="Y13" s="12"/>
      <c r="Z13" s="13"/>
    </row>
    <row r="14" spans="1:26" x14ac:dyDescent="0.2">
      <c r="A14" s="8"/>
      <c r="B14" s="8"/>
      <c r="C14" s="8"/>
      <c r="D14" s="8"/>
      <c r="E14" s="12"/>
      <c r="F14" s="17"/>
      <c r="G14" s="17"/>
      <c r="H14" s="1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12"/>
      <c r="V14" s="13"/>
      <c r="W14" s="12"/>
      <c r="X14" s="13"/>
      <c r="Y14" s="12"/>
      <c r="Z14" s="13"/>
    </row>
    <row r="15" spans="1:26" x14ac:dyDescent="0.2">
      <c r="A15" s="8"/>
      <c r="B15" s="8"/>
      <c r="C15" s="8"/>
      <c r="D15" s="8"/>
      <c r="E15" s="12"/>
      <c r="F15" s="17"/>
      <c r="G15" s="17"/>
      <c r="H15" s="13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12"/>
      <c r="V15" s="13"/>
      <c r="W15" s="12"/>
      <c r="X15" s="13"/>
      <c r="Y15" s="12"/>
      <c r="Z15" s="13"/>
    </row>
    <row r="16" spans="1:26" x14ac:dyDescent="0.2">
      <c r="A16" s="8"/>
      <c r="B16" s="8"/>
      <c r="C16" s="8"/>
      <c r="D16" s="8"/>
      <c r="E16" s="12"/>
      <c r="F16" s="17"/>
      <c r="G16" s="17"/>
      <c r="H16" s="13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12"/>
      <c r="V16" s="13"/>
      <c r="W16" s="12"/>
      <c r="X16" s="13"/>
      <c r="Y16" s="12"/>
      <c r="Z16" s="13"/>
    </row>
    <row r="17" spans="1:26" x14ac:dyDescent="0.2">
      <c r="A17" s="8"/>
      <c r="B17" s="8"/>
      <c r="C17" s="8"/>
      <c r="D17" s="8"/>
      <c r="E17" s="12"/>
      <c r="F17" s="17"/>
      <c r="G17" s="17"/>
      <c r="H17" s="13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12"/>
      <c r="V17" s="13"/>
      <c r="W17" s="12"/>
      <c r="X17" s="13"/>
      <c r="Y17" s="12"/>
      <c r="Z17" s="13"/>
    </row>
    <row r="18" spans="1:26" x14ac:dyDescent="0.2">
      <c r="A18" s="8"/>
      <c r="B18" s="8"/>
      <c r="C18" s="8"/>
      <c r="D18" s="8"/>
      <c r="E18" s="12"/>
      <c r="F18" s="17"/>
      <c r="G18" s="17"/>
      <c r="H18" s="13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12"/>
      <c r="V18" s="13"/>
      <c r="W18" s="12"/>
      <c r="X18" s="13"/>
      <c r="Y18" s="12"/>
      <c r="Z18" s="13"/>
    </row>
    <row r="19" spans="1:26" x14ac:dyDescent="0.2">
      <c r="A19" s="8"/>
      <c r="B19" s="8"/>
      <c r="C19" s="8"/>
      <c r="D19" s="8"/>
      <c r="E19" s="12"/>
      <c r="F19" s="17"/>
      <c r="G19" s="17"/>
      <c r="H19" s="13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12"/>
      <c r="V19" s="13"/>
      <c r="W19" s="12"/>
      <c r="X19" s="13"/>
      <c r="Y19" s="12"/>
      <c r="Z19" s="13"/>
    </row>
    <row r="20" spans="1:26" x14ac:dyDescent="0.2">
      <c r="A20" s="8"/>
      <c r="B20" s="8"/>
      <c r="C20" s="8"/>
      <c r="D20" s="8"/>
      <c r="E20" s="12"/>
      <c r="F20" s="17"/>
      <c r="G20" s="17"/>
      <c r="H20" s="13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12"/>
      <c r="V20" s="13"/>
      <c r="W20" s="12"/>
      <c r="X20" s="13"/>
      <c r="Y20" s="12"/>
      <c r="Z20" s="13"/>
    </row>
    <row r="21" spans="1:26" x14ac:dyDescent="0.2">
      <c r="A21" s="8"/>
      <c r="B21" s="8"/>
      <c r="C21" s="8"/>
      <c r="D21" s="8"/>
      <c r="E21" s="12"/>
      <c r="F21" s="17"/>
      <c r="G21" s="17"/>
      <c r="H21" s="13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12"/>
      <c r="V21" s="13"/>
      <c r="W21" s="12"/>
      <c r="X21" s="13"/>
      <c r="Y21" s="12"/>
      <c r="Z21" s="13"/>
    </row>
    <row r="22" spans="1:26" x14ac:dyDescent="0.2">
      <c r="A22" s="8"/>
      <c r="B22" s="8"/>
      <c r="C22" s="8"/>
      <c r="D22" s="8"/>
      <c r="E22" s="12"/>
      <c r="F22" s="17"/>
      <c r="G22" s="17"/>
      <c r="H22" s="13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12"/>
      <c r="V22" s="13"/>
      <c r="W22" s="12"/>
      <c r="X22" s="13"/>
      <c r="Y22" s="12"/>
      <c r="Z22" s="13"/>
    </row>
    <row r="23" spans="1:26" x14ac:dyDescent="0.2">
      <c r="A23" s="8"/>
      <c r="B23" s="8"/>
      <c r="C23" s="8"/>
      <c r="D23" s="8"/>
      <c r="E23" s="12"/>
      <c r="F23" s="17"/>
      <c r="G23" s="17"/>
      <c r="H23" s="13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12"/>
      <c r="V23" s="13"/>
      <c r="W23" s="12"/>
      <c r="X23" s="13"/>
      <c r="Y23" s="12"/>
      <c r="Z23" s="13"/>
    </row>
    <row r="24" spans="1:26" x14ac:dyDescent="0.2">
      <c r="A24" s="8"/>
      <c r="B24" s="8"/>
      <c r="C24" s="8"/>
      <c r="D24" s="8"/>
      <c r="E24" s="12"/>
      <c r="F24" s="17"/>
      <c r="G24" s="17"/>
      <c r="H24" s="13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12"/>
      <c r="V24" s="13"/>
      <c r="W24" s="12"/>
      <c r="X24" s="13"/>
      <c r="Y24" s="12"/>
      <c r="Z24" s="13"/>
    </row>
    <row r="25" spans="1:26" x14ac:dyDescent="0.2">
      <c r="A25" s="8"/>
      <c r="B25" s="8"/>
      <c r="C25" s="8"/>
      <c r="D25" s="8"/>
      <c r="E25" s="12"/>
      <c r="F25" s="17"/>
      <c r="G25" s="17"/>
      <c r="H25" s="13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12"/>
      <c r="V25" s="13"/>
      <c r="W25" s="12"/>
      <c r="X25" s="13"/>
      <c r="Y25" s="12"/>
      <c r="Z25" s="13"/>
    </row>
    <row r="26" spans="1:26" x14ac:dyDescent="0.2">
      <c r="A26" s="8"/>
      <c r="B26" s="8"/>
      <c r="C26" s="8"/>
      <c r="D26" s="8"/>
      <c r="E26" s="12"/>
      <c r="F26" s="17"/>
      <c r="G26" s="17"/>
      <c r="H26" s="13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12"/>
      <c r="V26" s="13"/>
      <c r="W26" s="12"/>
      <c r="X26" s="13"/>
      <c r="Y26" s="12"/>
      <c r="Z26" s="13"/>
    </row>
    <row r="27" spans="1:26" x14ac:dyDescent="0.2">
      <c r="A27" s="8"/>
      <c r="B27" s="8"/>
      <c r="C27" s="8"/>
      <c r="D27" s="8"/>
      <c r="E27" s="12"/>
      <c r="F27" s="17"/>
      <c r="G27" s="17"/>
      <c r="H27" s="13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12"/>
      <c r="V27" s="13"/>
      <c r="W27" s="12"/>
      <c r="X27" s="13"/>
      <c r="Y27" s="12"/>
      <c r="Z27" s="13"/>
    </row>
    <row r="28" spans="1:26" x14ac:dyDescent="0.2">
      <c r="A28" s="8"/>
      <c r="B28" s="8"/>
      <c r="C28" s="8"/>
      <c r="D28" s="8"/>
      <c r="E28" s="12"/>
      <c r="F28" s="17"/>
      <c r="G28" s="17"/>
      <c r="H28" s="13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12"/>
      <c r="V28" s="13"/>
      <c r="W28" s="12"/>
      <c r="X28" s="13"/>
      <c r="Y28" s="12"/>
      <c r="Z28" s="13"/>
    </row>
    <row r="29" spans="1:26" x14ac:dyDescent="0.2">
      <c r="A29" s="8"/>
      <c r="B29" s="8"/>
      <c r="C29" s="8"/>
      <c r="D29" s="8"/>
      <c r="E29" s="12"/>
      <c r="F29" s="17"/>
      <c r="G29" s="17"/>
      <c r="H29" s="13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12"/>
      <c r="V29" s="13"/>
      <c r="W29" s="12"/>
      <c r="X29" s="13"/>
      <c r="Y29" s="12"/>
      <c r="Z29" s="13"/>
    </row>
    <row r="30" spans="1:26" x14ac:dyDescent="0.2">
      <c r="A30" s="8"/>
      <c r="B30" s="8"/>
      <c r="C30" s="8"/>
      <c r="D30" s="8"/>
      <c r="E30" s="12"/>
      <c r="F30" s="17"/>
      <c r="G30" s="17"/>
      <c r="H30" s="13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12"/>
      <c r="V30" s="13"/>
      <c r="W30" s="12"/>
      <c r="X30" s="13"/>
      <c r="Y30" s="12"/>
      <c r="Z30" s="13"/>
    </row>
    <row r="31" spans="1:26" x14ac:dyDescent="0.2">
      <c r="A31" s="8"/>
      <c r="B31" s="8"/>
      <c r="C31" s="8"/>
      <c r="D31" s="8"/>
      <c r="E31" s="12"/>
      <c r="F31" s="17"/>
      <c r="G31" s="17"/>
      <c r="H31" s="13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12"/>
      <c r="V31" s="13"/>
      <c r="W31" s="12"/>
      <c r="X31" s="13"/>
      <c r="Y31" s="12"/>
      <c r="Z31" s="13"/>
    </row>
    <row r="32" spans="1:26" x14ac:dyDescent="0.2">
      <c r="A32" s="8"/>
      <c r="B32" s="8"/>
      <c r="C32" s="8"/>
      <c r="D32" s="8"/>
      <c r="E32" s="12"/>
      <c r="F32" s="17"/>
      <c r="G32" s="17"/>
      <c r="H32" s="13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12"/>
      <c r="V32" s="13"/>
      <c r="W32" s="12"/>
      <c r="X32" s="13"/>
      <c r="Y32" s="12"/>
      <c r="Z32" s="13"/>
    </row>
    <row r="33" spans="1:26" x14ac:dyDescent="0.2">
      <c r="A33" s="8"/>
      <c r="B33" s="8"/>
      <c r="C33" s="8"/>
      <c r="D33" s="8"/>
      <c r="E33" s="12"/>
      <c r="F33" s="17"/>
      <c r="G33" s="17"/>
      <c r="H33" s="13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12"/>
      <c r="V33" s="13"/>
      <c r="W33" s="12"/>
      <c r="X33" s="13"/>
      <c r="Y33" s="12"/>
      <c r="Z33" s="13"/>
    </row>
    <row r="34" spans="1:26" x14ac:dyDescent="0.2">
      <c r="A34" s="9"/>
      <c r="B34" s="9"/>
      <c r="C34" s="9"/>
      <c r="D34" s="9"/>
      <c r="E34" s="14"/>
      <c r="F34" s="18"/>
      <c r="G34" s="18"/>
      <c r="H34" s="15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4"/>
      <c r="V34" s="15"/>
      <c r="W34" s="14"/>
      <c r="X34" s="15"/>
      <c r="Y34" s="14"/>
      <c r="Z34" s="15"/>
    </row>
  </sheetData>
  <mergeCells count="27">
    <mergeCell ref="A1:E1"/>
    <mergeCell ref="A2:E2"/>
    <mergeCell ref="A3:E3"/>
    <mergeCell ref="A4:E4"/>
    <mergeCell ref="S6:T7"/>
    <mergeCell ref="A6:D8"/>
    <mergeCell ref="U8:V9"/>
    <mergeCell ref="U6:V7"/>
    <mergeCell ref="W8:X9"/>
    <mergeCell ref="W6:X7"/>
    <mergeCell ref="Y6:Z7"/>
    <mergeCell ref="Y8:Z9"/>
    <mergeCell ref="A9:D9"/>
    <mergeCell ref="E9:H9"/>
    <mergeCell ref="I6:N6"/>
    <mergeCell ref="O6:R6"/>
    <mergeCell ref="Q7:R7"/>
    <mergeCell ref="O7:P7"/>
    <mergeCell ref="Q8:R8"/>
    <mergeCell ref="O8:P8"/>
    <mergeCell ref="E6:H8"/>
    <mergeCell ref="I7:J7"/>
    <mergeCell ref="I8:J8"/>
    <mergeCell ref="K7:L7"/>
    <mergeCell ref="K8:L8"/>
    <mergeCell ref="M7:N7"/>
    <mergeCell ref="M8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form tw (2)</vt:lpstr>
      <vt:lpstr>form tw I </vt:lpstr>
      <vt:lpstr>Pengedenalian</vt:lpstr>
      <vt:lpstr>Pengendalian&amp;evaluasi</vt:lpstr>
      <vt:lpstr>Sheet1</vt:lpstr>
      <vt:lpstr>'form tw (2)'!Print_Area</vt:lpstr>
      <vt:lpstr>'form tw I '!Print_Area</vt:lpstr>
      <vt:lpstr>'form tw (2)'!Print_Titles</vt:lpstr>
      <vt:lpstr>'form tw I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ismail - [2010]</cp:lastModifiedBy>
  <cp:lastPrinted>2018-08-01T02:55:21Z</cp:lastPrinted>
  <dcterms:created xsi:type="dcterms:W3CDTF">2014-07-08T02:14:19Z</dcterms:created>
  <dcterms:modified xsi:type="dcterms:W3CDTF">2018-08-01T02:55:49Z</dcterms:modified>
</cp:coreProperties>
</file>